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D:\excel\Einnahmeaufteilung\Westfalen-Tarif\UAG Einnahmenmeldung\Datensatz\"/>
    </mc:Choice>
  </mc:AlternateContent>
  <bookViews>
    <workbookView xWindow="0" yWindow="0" windowWidth="28320" windowHeight="12225"/>
  </bookViews>
  <sheets>
    <sheet name="Datensatzfelder Zielkonzept" sheetId="1" r:id="rId1"/>
    <sheet name="Datensatzfelder Übergangskonzep" sheetId="2" r:id="rId2"/>
  </sheets>
  <definedNames>
    <definedName name="_xlnm._FilterDatabase" localSheetId="1" hidden="1">'Datensatzfelder Übergangskonzep'!$A$16:$AR$46</definedName>
    <definedName name="_xlnm._FilterDatabase" localSheetId="0" hidden="1">'Datensatzfelder Zielkonzept'!$A$16:$AR$50</definedName>
    <definedName name="_xlnm.Print_Area" localSheetId="1">'Datensatzfelder Übergangskonzep'!$A$1:$AR$48</definedName>
    <definedName name="_xlnm.Print_Area" localSheetId="0">'Datensatzfelder Zielkonzept'!$A$1:$AR$48</definedName>
    <definedName name="_xlnm.Print_Titles" localSheetId="1">'Datensatzfelder Übergangskonzep'!$A:$M,'Datensatzfelder Übergangskonzep'!$1:$16</definedName>
    <definedName name="_xlnm.Print_Titles" localSheetId="0">'Datensatzfelder Zielkonzept'!$A:$M,'Datensatzfelder Zielkonzept'!$1:$17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B2" i="2" l="1"/>
  <c r="I8" i="2" l="1"/>
  <c r="AL36" i="2" l="1"/>
  <c r="AF37" i="2"/>
  <c r="AL37" i="2"/>
  <c r="AL38" i="2"/>
  <c r="W25" i="2" l="1"/>
  <c r="X25" i="2"/>
  <c r="Y25" i="2"/>
  <c r="Y24" i="2"/>
  <c r="X24" i="2"/>
  <c r="W24" i="2"/>
  <c r="Y35" i="2" l="1"/>
  <c r="X35" i="2"/>
  <c r="W35" i="2"/>
  <c r="Y34" i="2"/>
  <c r="X34" i="2"/>
  <c r="W34" i="2"/>
  <c r="W37" i="2"/>
  <c r="Y36" i="2"/>
  <c r="W36" i="2"/>
  <c r="AR41" i="2"/>
  <c r="AR40" i="2"/>
  <c r="AR35" i="2"/>
  <c r="AR34" i="2"/>
  <c r="AR31" i="2"/>
  <c r="AR30" i="2"/>
  <c r="AR29" i="2"/>
  <c r="AR28" i="2"/>
  <c r="AR25" i="2"/>
  <c r="AR24" i="2"/>
  <c r="AR19" i="2"/>
  <c r="AR18" i="2"/>
  <c r="AK31" i="2"/>
  <c r="AJ31" i="2"/>
  <c r="AI31" i="2"/>
  <c r="AK25" i="2"/>
  <c r="AJ25" i="2"/>
  <c r="AI25" i="2"/>
  <c r="AK24" i="2"/>
  <c r="AJ24" i="2"/>
  <c r="AI24" i="2"/>
  <c r="AN24" i="2"/>
  <c r="AM24" i="2"/>
  <c r="AL24" i="2"/>
  <c r="AL23" i="2"/>
  <c r="AK20" i="2"/>
  <c r="AJ20" i="2"/>
  <c r="AI20" i="2"/>
  <c r="AN20" i="2"/>
  <c r="AM20" i="2"/>
  <c r="AL20" i="2"/>
  <c r="AN19" i="2"/>
  <c r="AM19" i="2"/>
  <c r="AL19" i="2"/>
  <c r="AN18" i="2"/>
  <c r="AM18" i="2"/>
  <c r="AL18" i="2"/>
  <c r="AL27" i="2"/>
  <c r="AN26" i="2"/>
  <c r="AM26" i="2"/>
  <c r="AL26" i="2"/>
  <c r="AN25" i="2"/>
  <c r="AM25" i="2"/>
  <c r="AL25" i="2"/>
  <c r="AN31" i="2"/>
  <c r="AM31" i="2"/>
  <c r="AL31" i="2"/>
  <c r="AN30" i="2"/>
  <c r="AM30" i="2"/>
  <c r="AL30" i="2"/>
  <c r="AL33" i="2"/>
  <c r="AN35" i="2"/>
  <c r="AM35" i="2"/>
  <c r="AL35" i="2"/>
  <c r="AN34" i="2"/>
  <c r="AM34" i="2"/>
  <c r="AL34" i="2"/>
  <c r="AK35" i="2"/>
  <c r="AJ35" i="2"/>
  <c r="AI35" i="2"/>
  <c r="AK34" i="2"/>
  <c r="AJ34" i="2"/>
  <c r="AI34" i="2"/>
  <c r="AL39" i="2"/>
  <c r="AN41" i="2"/>
  <c r="AM41" i="2"/>
  <c r="AL41" i="2"/>
  <c r="AK41" i="2"/>
  <c r="AJ41" i="2"/>
  <c r="AI41" i="2"/>
  <c r="AN40" i="2"/>
  <c r="AM40" i="2"/>
  <c r="AL40" i="2"/>
  <c r="AK40" i="2"/>
  <c r="AJ40" i="2"/>
  <c r="AI40" i="2"/>
  <c r="AH41" i="2"/>
  <c r="AG41" i="2"/>
  <c r="AF41" i="2"/>
  <c r="AH40" i="2"/>
  <c r="AG40" i="2"/>
  <c r="AF40" i="2"/>
  <c r="AE41" i="2"/>
  <c r="AD41" i="2"/>
  <c r="AC41" i="2"/>
  <c r="AE40" i="2"/>
  <c r="AD40" i="2"/>
  <c r="AC40" i="2"/>
  <c r="AH35" i="2"/>
  <c r="AG35" i="2"/>
  <c r="AF35" i="2"/>
  <c r="AE35" i="2"/>
  <c r="AD35" i="2"/>
  <c r="AC35" i="2"/>
  <c r="AE34" i="2"/>
  <c r="AD34" i="2"/>
  <c r="AC34" i="2"/>
  <c r="AH34" i="2"/>
  <c r="AG34" i="2"/>
  <c r="AF34" i="2"/>
  <c r="AF33" i="2"/>
  <c r="AH31" i="2"/>
  <c r="AG31" i="2"/>
  <c r="AF31" i="2"/>
  <c r="AH30" i="2"/>
  <c r="AG30" i="2"/>
  <c r="AF30" i="2"/>
  <c r="AE31" i="2"/>
  <c r="AD31" i="2"/>
  <c r="AC31" i="2"/>
  <c r="AE30" i="2"/>
  <c r="AD30" i="2"/>
  <c r="AC30" i="2"/>
  <c r="AH29" i="2"/>
  <c r="AG29" i="2"/>
  <c r="AF29" i="2"/>
  <c r="AH28" i="2"/>
  <c r="AG28" i="2"/>
  <c r="AF28" i="2"/>
  <c r="AE29" i="2"/>
  <c r="AD29" i="2"/>
  <c r="AC29" i="2"/>
  <c r="AE28" i="2"/>
  <c r="AD28" i="2"/>
  <c r="AC28" i="2"/>
  <c r="AH20" i="2"/>
  <c r="AG20" i="2"/>
  <c r="AF20" i="2"/>
  <c r="AH19" i="2"/>
  <c r="AG19" i="2"/>
  <c r="AF19" i="2"/>
  <c r="AH18" i="2"/>
  <c r="AG18" i="2"/>
  <c r="AF18" i="2"/>
  <c r="AE20" i="2"/>
  <c r="AD20" i="2"/>
  <c r="AC20" i="2"/>
  <c r="AE19" i="2"/>
  <c r="AD19" i="2"/>
  <c r="AC19" i="2"/>
  <c r="AE18" i="2"/>
  <c r="AD18" i="2"/>
  <c r="AC18" i="2"/>
  <c r="Y20" i="2"/>
  <c r="X20" i="2"/>
  <c r="W20" i="2"/>
  <c r="Y19" i="2"/>
  <c r="X19" i="2"/>
  <c r="W19" i="2"/>
  <c r="Y18" i="2"/>
  <c r="X18" i="2"/>
  <c r="W18" i="2"/>
  <c r="V20" i="2"/>
  <c r="U20" i="2"/>
  <c r="T20" i="2"/>
  <c r="S20" i="2"/>
  <c r="R20" i="2"/>
  <c r="Q20" i="2"/>
  <c r="S19" i="2"/>
  <c r="R19" i="2"/>
  <c r="Q19" i="2"/>
  <c r="S18" i="2"/>
  <c r="R18" i="2"/>
  <c r="Q18" i="2"/>
  <c r="V25" i="2"/>
  <c r="U25" i="2"/>
  <c r="T25" i="2"/>
  <c r="V24" i="2"/>
  <c r="U24" i="2"/>
  <c r="T24" i="2"/>
  <c r="W23" i="2"/>
  <c r="W27" i="2"/>
  <c r="Y26" i="2"/>
  <c r="X26" i="2"/>
  <c r="W26" i="2"/>
  <c r="W33" i="2"/>
  <c r="Y31" i="2"/>
  <c r="X31" i="2"/>
  <c r="W31" i="2"/>
  <c r="Y30" i="2"/>
  <c r="X30" i="2"/>
  <c r="W30" i="2"/>
  <c r="V31" i="2"/>
  <c r="U31" i="2"/>
  <c r="T31" i="2"/>
  <c r="S31" i="2"/>
  <c r="R31" i="2"/>
  <c r="Q31" i="2"/>
  <c r="S30" i="2"/>
  <c r="R30" i="2"/>
  <c r="Q30" i="2"/>
  <c r="S29" i="2"/>
  <c r="R29" i="2"/>
  <c r="Q29" i="2"/>
  <c r="S28" i="2"/>
  <c r="R28" i="2"/>
  <c r="Q28" i="2"/>
  <c r="V35" i="2"/>
  <c r="U35" i="2"/>
  <c r="T35" i="2"/>
  <c r="V34" i="2"/>
  <c r="U34" i="2"/>
  <c r="T34" i="2"/>
  <c r="S35" i="2"/>
  <c r="R35" i="2"/>
  <c r="Q35" i="2"/>
  <c r="S34" i="2"/>
  <c r="R34" i="2"/>
  <c r="Q34" i="2"/>
  <c r="Y38" i="2"/>
  <c r="W38" i="2"/>
  <c r="W39" i="2"/>
  <c r="Y41" i="2"/>
  <c r="X41" i="2"/>
  <c r="W41" i="2"/>
  <c r="Y40" i="2"/>
  <c r="X40" i="2"/>
  <c r="W40" i="2"/>
  <c r="V41" i="2"/>
  <c r="U41" i="2"/>
  <c r="T41" i="2"/>
  <c r="V40" i="2"/>
  <c r="U40" i="2"/>
  <c r="T40" i="2"/>
  <c r="S41" i="2"/>
  <c r="R41" i="2"/>
  <c r="Q41" i="2"/>
  <c r="S40" i="2"/>
  <c r="R40" i="2"/>
  <c r="Q40" i="2"/>
  <c r="P41" i="2"/>
  <c r="O41" i="2"/>
  <c r="N41" i="2"/>
  <c r="P40" i="2"/>
  <c r="O40" i="2"/>
  <c r="N40" i="2"/>
  <c r="P35" i="2"/>
  <c r="O35" i="2"/>
  <c r="N35" i="2"/>
  <c r="P34" i="2"/>
  <c r="O34" i="2"/>
  <c r="N34" i="2"/>
  <c r="P31" i="2"/>
  <c r="O31" i="2"/>
  <c r="N31" i="2"/>
  <c r="P30" i="2"/>
  <c r="O30" i="2"/>
  <c r="N30" i="2"/>
  <c r="P29" i="2"/>
  <c r="O29" i="2"/>
  <c r="N29" i="2"/>
  <c r="P28" i="2"/>
  <c r="O28" i="2"/>
  <c r="N28" i="2"/>
  <c r="P20" i="2"/>
  <c r="O20" i="2"/>
  <c r="N20" i="2"/>
  <c r="P19" i="2"/>
  <c r="O19" i="2"/>
  <c r="N19" i="2"/>
  <c r="P18" i="2"/>
  <c r="O18" i="2"/>
  <c r="N18" i="2"/>
</calcChain>
</file>

<file path=xl/sharedStrings.xml><?xml version="1.0" encoding="utf-8"?>
<sst xmlns="http://schemas.openxmlformats.org/spreadsheetml/2006/main" count="590" uniqueCount="182">
  <si>
    <t>Nr.</t>
  </si>
  <si>
    <t>Monatsmeldung</t>
  </si>
  <si>
    <t>Jahresmeldung</t>
  </si>
  <si>
    <t>Quartalsm.</t>
  </si>
  <si>
    <t>Tariffenster</t>
  </si>
  <si>
    <t>W</t>
  </si>
  <si>
    <t>T</t>
  </si>
  <si>
    <t>M</t>
  </si>
  <si>
    <t>H</t>
  </si>
  <si>
    <t>S</t>
  </si>
  <si>
    <t>T/M/H/S</t>
  </si>
  <si>
    <t>Monat</t>
  </si>
  <si>
    <t>Verkaufsmonat</t>
  </si>
  <si>
    <t>Jahr</t>
  </si>
  <si>
    <t>Verkaufsjahr</t>
  </si>
  <si>
    <t>Verkaufsdatum</t>
  </si>
  <si>
    <t/>
  </si>
  <si>
    <t>Teilverkehrsraum</t>
  </si>
  <si>
    <t>Org-ID</t>
  </si>
  <si>
    <t>Tarif</t>
  </si>
  <si>
    <t>Tarifversion</t>
  </si>
  <si>
    <t>Tarifstand</t>
  </si>
  <si>
    <t>Produktnummer</t>
  </si>
  <si>
    <t>Preisstufe</t>
  </si>
  <si>
    <t>Preisstufennummer</t>
  </si>
  <si>
    <t>Start_Hst_Code</t>
  </si>
  <si>
    <t>Ziel_Hst_Code</t>
  </si>
  <si>
    <t>Starttarifgebiet</t>
  </si>
  <si>
    <t>Relationsnummer</t>
  </si>
  <si>
    <t>Linie</t>
  </si>
  <si>
    <t>Anzahl</t>
  </si>
  <si>
    <t xml:space="preserve">Stückzahl </t>
  </si>
  <si>
    <t>Einnahmen</t>
  </si>
  <si>
    <t>Einnahme</t>
  </si>
  <si>
    <t>Art der Meldung</t>
  </si>
  <si>
    <t>VU_Datensatz_ID</t>
  </si>
  <si>
    <t>Datensatz-ID</t>
  </si>
  <si>
    <t>EAV-Code</t>
  </si>
  <si>
    <t>T-BAB</t>
  </si>
  <si>
    <t>Meldecode</t>
  </si>
  <si>
    <t>Verkaufstechnik</t>
  </si>
  <si>
    <t>Freitext</t>
  </si>
  <si>
    <t xml:space="preserve">Verkaufendes 
Unternehmen  (VU-ID) </t>
  </si>
  <si>
    <t>Verkaufendes
Unternehmen</t>
  </si>
  <si>
    <t>Anlage 1: Datenfelder Einnahmenmeldung</t>
  </si>
  <si>
    <r>
      <rPr>
        <b/>
        <u/>
        <sz val="12"/>
        <color rgb="FFFF0000"/>
        <rFont val="Calibri"/>
        <family val="2"/>
        <scheme val="minor"/>
      </rPr>
      <t>ZIELKONZEPT</t>
    </r>
    <r>
      <rPr>
        <b/>
        <sz val="12"/>
        <color rgb="FFFF0000"/>
        <rFont val="Calibri"/>
        <family val="2"/>
        <scheme val="minor"/>
      </rPr>
      <t>:</t>
    </r>
    <r>
      <rPr>
        <b/>
        <sz val="12"/>
        <color theme="1"/>
        <rFont val="Calibri"/>
        <family val="2"/>
        <scheme val="minor"/>
      </rPr>
      <t xml:space="preserve">
Pflichtfelder spätestens ab 01.01.2021</t>
    </r>
  </si>
  <si>
    <t>Feldtyp</t>
  </si>
  <si>
    <t>Datenquelle</t>
  </si>
  <si>
    <t>Vertr.sys.</t>
  </si>
  <si>
    <t>Vertr.sys. / Verkaufsg.</t>
  </si>
  <si>
    <t>Monatsnummer</t>
  </si>
  <si>
    <t>Jahreszahl</t>
  </si>
  <si>
    <t>Einnahme centgenau</t>
  </si>
  <si>
    <t>Inhalt</t>
  </si>
  <si>
    <t>Anzahl
Stellen</t>
  </si>
  <si>
    <t>VU-ID (nach Linienbündeln; von WT GmbH vergeben; auch für Tarifgeschäftsstellen)</t>
  </si>
  <si>
    <t>Kennzeichnung der Teilverkehrsräume in OWL</t>
  </si>
  <si>
    <t>MLH</t>
  </si>
  <si>
    <r>
      <rPr>
        <b/>
        <u/>
        <sz val="12"/>
        <color rgb="FFFF0000"/>
        <rFont val="Calibri"/>
        <family val="2"/>
        <scheme val="minor"/>
      </rPr>
      <t>NOTLÖSUNG</t>
    </r>
    <r>
      <rPr>
        <b/>
        <sz val="12"/>
        <color rgb="FFFF0000"/>
        <rFont val="Calibri"/>
        <family val="2"/>
        <scheme val="minor"/>
      </rPr>
      <t>:</t>
    </r>
    <r>
      <rPr>
        <b/>
        <sz val="12"/>
        <color theme="1"/>
        <rFont val="Calibri"/>
        <family val="2"/>
        <scheme val="minor"/>
      </rPr>
      <t xml:space="preserve">
Minimale Pflichtfelder bis spätestens 31.12.2020</t>
    </r>
  </si>
  <si>
    <t>Sonderabrechnungs-gebiet</t>
  </si>
  <si>
    <t>Kennzeichnung für Bar- oder Automatenverkauf etc.</t>
  </si>
  <si>
    <t>ÖSPV
[Fzg.]</t>
  </si>
  <si>
    <t>SPNV
[Fzg.]</t>
  </si>
  <si>
    <t>Sons-tige</t>
  </si>
  <si>
    <t>Fzg. = Verkauf im Fahrzeug</t>
  </si>
  <si>
    <t>Sonstige = stat. Automaten, Vorverkaufsstellen, Internet etc.</t>
  </si>
  <si>
    <t>1 = Pflichtfeld entsprechend der vorgegebenen Spezifikation</t>
  </si>
  <si>
    <t>3 = Pflichtfeld bei Sammeldatensätzen</t>
  </si>
  <si>
    <t>4 = Pflichtfeld bei Einzeldatensätzen</t>
  </si>
  <si>
    <t>2 = Pflichtfeld mit Angabe fiktiver Linien-ID</t>
  </si>
  <si>
    <t>1 *</t>
  </si>
  <si>
    <t>(M)onatsmeldung, (Q)uartalsmeldung, (J)ahresmeldung
(K)orrekturmeldung</t>
  </si>
  <si>
    <t>Kennzeichnung des Tarifs</t>
  </si>
  <si>
    <t>Differenzierung unterschiedlicher Tarifversionen eines Tarifstandes</t>
  </si>
  <si>
    <t>Erster Gültigkeitstag eines Tarifes</t>
  </si>
  <si>
    <t xml:space="preserve">Kodierung von Ticketmerkmalen für Verkehrserhebungen </t>
  </si>
  <si>
    <t>Kategorisierung von Einnahmen für Meldungen und EAV</t>
  </si>
  <si>
    <t>Eindeutige Kennzeichnung eines Tickets</t>
  </si>
  <si>
    <t>Eindeutige Kennzeichnung einer Preisstufe</t>
  </si>
  <si>
    <t>TT#############</t>
  </si>
  <si>
    <t xml:space="preserve">5 = Pflichtfeld für Bus-VU des TVR MLH  bei Bedarf des AT </t>
  </si>
  <si>
    <t>Tarifgemein-schaften</t>
  </si>
  <si>
    <t>* = Einnahme muss einem (oder merhreren) VU(-Linien-bündel/n) zugeordnet werden</t>
  </si>
  <si>
    <t>integer</t>
  </si>
  <si>
    <t>max. 20</t>
  </si>
  <si>
    <t>Unternehmensspezifische Datensatz-Kennzeichnung (eindeutig), keine Füllzeichen</t>
  </si>
  <si>
    <t>varchar (2)</t>
  </si>
  <si>
    <t>max. 2</t>
  </si>
  <si>
    <t>varchar (3)</t>
  </si>
  <si>
    <t>date</t>
  </si>
  <si>
    <t>max. 5</t>
  </si>
  <si>
    <t>varchar (5)</t>
  </si>
  <si>
    <t>Eindeutige Kennzeichnung einer Eingaberelation</t>
  </si>
  <si>
    <t>decimal (10,2)</t>
  </si>
  <si>
    <t>Anzahl Ticket, bei Jahresvorauszahlung 1</t>
  </si>
  <si>
    <t>Liniennummer (fiktive Nummer für VVK-Stellen, Automaten, Fremdverkäufe etc.)</t>
  </si>
  <si>
    <t>Zone_Start | TG/TTG</t>
  </si>
  <si>
    <t>Zone_Ziel | TG/TTG</t>
  </si>
  <si>
    <t>1, 2, …, 12</t>
  </si>
  <si>
    <t>Beispiel(e)</t>
  </si>
  <si>
    <t>M, MK</t>
  </si>
  <si>
    <t>varchar (15)</t>
  </si>
  <si>
    <t>Nummer der Start-Zone (Teiltarifgebiet) wenn vorhanden, sonst Nummer des Start-Tarifgebietes;
beim JobTicket Angabe der Zonen-Nummer des Wohnortes des Abonnenten</t>
  </si>
  <si>
    <t>63011, 63000, …</t>
  </si>
  <si>
    <t>Nummer der Ziel-Zone (Teiltarifgebiet) wenn vorhanden, sonst Nummer des Ziel-Tarifgebietes;
beim JobTicket Angabe der Zonen-Nummer des Arbeitsortes des Abonnenten</t>
  </si>
  <si>
    <t xml:space="preserve">6 = nur für eigene Binnenverkäufe der Tarifgemeinschaft VPH </t>
  </si>
  <si>
    <r>
      <t xml:space="preserve">Bisheriger Feldname
</t>
    </r>
    <r>
      <rPr>
        <sz val="12"/>
        <rFont val="Calibri"/>
        <family val="2"/>
        <scheme val="minor"/>
      </rPr>
      <t>[im westf. Datensatz
laut Meldekonzept vom 11.08.2016]</t>
    </r>
  </si>
  <si>
    <r>
      <t>Zukünftiger
Anzeigename
[</t>
    </r>
    <r>
      <rPr>
        <sz val="12"/>
        <rFont val="Calibri"/>
        <family val="2"/>
        <scheme val="minor"/>
      </rPr>
      <t>sprechend!]</t>
    </r>
  </si>
  <si>
    <t>Kennzeichnung der Sonderabrech-nungsgebiete; Relations-ID</t>
  </si>
  <si>
    <t>varchar (6)</t>
  </si>
  <si>
    <t>max. 6</t>
  </si>
  <si>
    <t>R181.3</t>
  </si>
  <si>
    <t>Erläuterungen zu kurzfristigen Sondertickets etc.</t>
  </si>
  <si>
    <t>Hinweise/
Bemerkungen</t>
  </si>
  <si>
    <t>varchar (256)</t>
  </si>
  <si>
    <t>Feld WTB-XML-Schnittstelle</t>
  </si>
  <si>
    <t>Feld WTB-XML-Schnittstelle mit EAV-Basis-Codes</t>
  </si>
  <si>
    <t>Feld WTB-Access-Schnittstelle</t>
  </si>
  <si>
    <t>Feld WTB-Excel-Schnittstelle</t>
  </si>
  <si>
    <t>Ticketarten.Ticketart.OrganisationID</t>
  </si>
  <si>
    <t>nicht vorhanden</t>
  </si>
  <si>
    <t>Ticketarten.Pv_ID(ORG_ID), erster Teil der Spalte H</t>
  </si>
  <si>
    <t>Tarife.Tarif.TarifCode</t>
  </si>
  <si>
    <t>Tarif.Tarif_Code</t>
  </si>
  <si>
    <t>Tarife.Tarif.gueltigVon</t>
  </si>
  <si>
    <t>Tarif.gueltig_von</t>
  </si>
  <si>
    <t>Ticketsortimente.Ticketsortiment.EavCode</t>
  </si>
  <si>
    <t>Tariffensterliste.Tariffenster.EavCode + "-" + Ticketarten.Ticketart.EavCode + Preisstufen.Preisstufe.EavCode</t>
  </si>
  <si>
    <t>Sonderfahrausweis.EAVCODE</t>
  </si>
  <si>
    <t>Ticketarten.EAV-Code</t>
  </si>
  <si>
    <t>Relationen.Relation.Melde-Code</t>
  </si>
  <si>
    <t>Relationen.Relation.Relationsnummer</t>
  </si>
  <si>
    <t>Relationen.Relations-Nummer</t>
  </si>
  <si>
    <t>Ticketarten.Ticketart.ProduktNummer</t>
  </si>
  <si>
    <t>Ticketarten.Produktnummer</t>
  </si>
  <si>
    <t>Preisstufen.Preisstufe.PreisstufeNummer</t>
  </si>
  <si>
    <t>Ticketarten.PreisstufenNummer</t>
  </si>
  <si>
    <t>WTB-Schnittstelle</t>
  </si>
  <si>
    <t>max. 8</t>
  </si>
  <si>
    <t>Vertr.sys. / Zusatztabelle</t>
  </si>
  <si>
    <t>Verkaufsg. / Zusatztabelle</t>
  </si>
  <si>
    <t>8 = soweit vorhanden</t>
  </si>
  <si>
    <t>Alle VU, die keine Jahresmeldung liefern, müssen die Pflichtfelder der Jahresmeldung in der Monatsmeldung liefern.</t>
  </si>
  <si>
    <t>7 = nur für das jeweilige Tariffenster ausgegebene regionale und überregionale JobTicket</t>
  </si>
  <si>
    <t>Feld Zusatztabelle</t>
  </si>
  <si>
    <t>Meldeart.Meldeart_ID</t>
  </si>
  <si>
    <t>max. 3</t>
  </si>
  <si>
    <t>max.2</t>
  </si>
  <si>
    <t>Relationnummer</t>
  </si>
  <si>
    <t>max. 12</t>
  </si>
  <si>
    <t>max. 256</t>
  </si>
  <si>
    <t>VerkaufsVU.VU_ID</t>
  </si>
  <si>
    <t>SAG.SAG_Relationsnummer</t>
  </si>
  <si>
    <t>VerkaufsVU.Liniennummer</t>
  </si>
  <si>
    <t>Vertr.sys. / Verkaufsg.
Zusatztabelle</t>
  </si>
  <si>
    <t>Verkaufstechnik.Verkaufstechnik_Nummer</t>
  </si>
  <si>
    <t>WTB-Schnittstelle / Zusatztabelle</t>
  </si>
  <si>
    <t>decimal (7,2)</t>
  </si>
  <si>
    <t>max. 9</t>
  </si>
  <si>
    <t>Rot markierte Zellen stellen Angaben dar, die sich nach aktuellem Stand noch in der Klärung befinden. Die ergänzte Tabelle wird kurzfristig nachgeliefert.</t>
  </si>
  <si>
    <t>de:1234:45678…..</t>
  </si>
  <si>
    <t>Code für Haltestellen/Haltepunkte, nicht bei VVK
NRW-Haltestellenkataster (KCM)</t>
  </si>
  <si>
    <t>Code für Haltestellen/Haltepunkte
NRW-Haltestellenkataster (KCM)</t>
  </si>
  <si>
    <t>Vertr.sys. / WTB-Schnittstelle</t>
  </si>
  <si>
    <t>Flaechen.Flaeche.Flaechennummer</t>
  </si>
  <si>
    <t>Tarifgebiete.Tarifgebietsnummer
oder
Tarifzonen.Nummer der Tarifzonen</t>
  </si>
  <si>
    <t xml:space="preserve">Kooperationsraum.Kooperationsraum_Code
+Kreis.Kreis_Code
+Gemeinde.Gemeinde_Code
+Zone.Zone_Code
</t>
  </si>
  <si>
    <t>TVR.TVR_ID</t>
  </si>
  <si>
    <t>EFA - DINO - Schnittstelle</t>
  </si>
  <si>
    <t>varchar(13)</t>
  </si>
  <si>
    <t xml:space="preserve"> WTB-Schnittstelle</t>
  </si>
  <si>
    <t xml:space="preserve">Tarifgebiete.Tarifgebietsnummer
oder
Tarifzonen.Nummer der Tarifzonen </t>
  </si>
  <si>
    <t>Tarif.Tarifversion (wird ergänzt)</t>
  </si>
  <si>
    <t>Tarif.Tarifstand (wird ergänzt)</t>
  </si>
  <si>
    <t>Datenfelder Meldedatensatz:</t>
  </si>
  <si>
    <t>Datenfelder Prüfsumme:</t>
  </si>
  <si>
    <t>Anzahl Ticket summiert</t>
  </si>
  <si>
    <t>Einnahme centgenau, summiert</t>
  </si>
  <si>
    <t>CS</t>
  </si>
  <si>
    <t>(CS) Check-/Prüfsumme</t>
  </si>
  <si>
    <t>Vers. 2.12 | Stand: 03.04.2017</t>
  </si>
  <si>
    <t>Anlage 7a: Datenfelder Einnahmenmeldung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</si>
</sst>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trike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2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3" borderId="2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4" fontId="2" fillId="3" borderId="13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 wrapText="1"/>
    </xf>
    <xf numFmtId="0" fontId="1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3" borderId="23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45" xfId="0" quotePrefix="1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48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1" fillId="3" borderId="2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2" fillId="3" borderId="2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0" xfId="0" applyFont="1" applyFill="1"/>
    <xf numFmtId="0" fontId="2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3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27" xfId="0" applyFont="1" applyFill="1" applyBorder="1" applyAlignment="1">
      <alignment horizont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4" borderId="12" xfId="0" applyFont="1" applyFill="1" applyBorder="1" applyAlignment="1">
      <alignment horizontal="center" wrapText="1"/>
    </xf>
    <xf numFmtId="0" fontId="1" fillId="4" borderId="3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2" fillId="0" borderId="53" xfId="0" applyFont="1" applyBorder="1" applyAlignment="1">
      <alignment horizontal="left" vertical="top" wrapText="1"/>
    </xf>
    <xf numFmtId="0" fontId="12" fillId="0" borderId="54" xfId="0" applyFont="1" applyBorder="1" applyAlignment="1">
      <alignment horizontal="left" vertical="top" wrapText="1"/>
    </xf>
    <xf numFmtId="0" fontId="12" fillId="0" borderId="55" xfId="0" applyFont="1" applyBorder="1" applyAlignment="1">
      <alignment horizontal="left" vertical="top" wrapText="1"/>
    </xf>
    <xf numFmtId="0" fontId="12" fillId="0" borderId="5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57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58" xfId="0" applyFont="1" applyBorder="1" applyAlignment="1">
      <alignment horizontal="left" vertical="top" wrapText="1"/>
    </xf>
    <xf numFmtId="0" fontId="12" fillId="0" borderId="59" xfId="0" applyFont="1" applyBorder="1" applyAlignment="1">
      <alignment horizontal="left" vertical="top" wrapText="1"/>
    </xf>
    <xf numFmtId="0" fontId="1" fillId="2" borderId="32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 wrapText="1"/>
    </xf>
    <xf numFmtId="0" fontId="1" fillId="2" borderId="46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T51"/>
  <sheetViews>
    <sheetView tabSelected="1" view="pageBreakPreview" zoomScale="80" zoomScaleNormal="80" zoomScaleSheetLayoutView="80" workbookViewId="0">
      <pane xSplit="3" ySplit="17" topLeftCell="D23" activePane="bottomRight" state="frozen"/>
      <selection pane="topRight" activeCell="D1" sqref="D1"/>
      <selection pane="bottomLeft" activeCell="A9" sqref="A9"/>
      <selection pane="bottomRight" activeCell="D26" sqref="D26"/>
    </sheetView>
  </sheetViews>
  <sheetFormatPr baseColWidth="10" defaultRowHeight="15" outlineLevelRow="1" x14ac:dyDescent="0.25"/>
  <cols>
    <col min="1" max="1" width="3.7109375" style="80" customWidth="1"/>
    <col min="2" max="2" width="20.7109375" style="80" customWidth="1"/>
    <col min="3" max="3" width="20.7109375" style="82" customWidth="1"/>
    <col min="4" max="4" width="32.85546875" style="80" customWidth="1"/>
    <col min="5" max="5" width="13.7109375" style="80" bestFit="1" customWidth="1"/>
    <col min="6" max="6" width="19" style="80" bestFit="1" customWidth="1"/>
    <col min="7" max="11" width="19" style="80" customWidth="1"/>
    <col min="12" max="12" width="8.85546875" style="83" customWidth="1"/>
    <col min="13" max="13" width="18" style="83" customWidth="1"/>
    <col min="14" max="43" width="5.7109375" customWidth="1"/>
    <col min="44" max="44" width="12.7109375" customWidth="1"/>
  </cols>
  <sheetData>
    <row r="1" spans="1:46" ht="21" outlineLevel="1" x14ac:dyDescent="0.35">
      <c r="B1" s="81" t="s">
        <v>181</v>
      </c>
    </row>
    <row r="2" spans="1:46" outlineLevel="1" x14ac:dyDescent="0.25">
      <c r="B2" s="80" t="s">
        <v>180</v>
      </c>
      <c r="M2" s="80"/>
      <c r="U2" s="1"/>
      <c r="V2" s="1"/>
      <c r="AD2" s="80"/>
      <c r="AE2" s="80"/>
      <c r="AL2" s="44"/>
      <c r="AM2" s="1"/>
      <c r="AN2" s="1"/>
    </row>
    <row r="3" spans="1:46" ht="9" customHeight="1" outlineLevel="1" x14ac:dyDescent="0.25"/>
    <row r="4" spans="1:46" outlineLevel="1" x14ac:dyDescent="0.25">
      <c r="B4" s="80" t="s">
        <v>64</v>
      </c>
      <c r="E4" s="92" t="s">
        <v>65</v>
      </c>
      <c r="F4" s="83"/>
      <c r="G4" s="83"/>
      <c r="H4" s="83"/>
      <c r="I4" s="83"/>
      <c r="J4" s="154" t="s">
        <v>142</v>
      </c>
      <c r="K4" s="155"/>
      <c r="L4" s="155"/>
      <c r="M4" s="156"/>
      <c r="AD4" s="80"/>
      <c r="AE4" s="80"/>
      <c r="AL4" s="44"/>
      <c r="AM4" s="1"/>
      <c r="AN4" s="1"/>
    </row>
    <row r="5" spans="1:46" outlineLevel="1" x14ac:dyDescent="0.25">
      <c r="B5" s="80" t="s">
        <v>66</v>
      </c>
      <c r="E5" s="92" t="s">
        <v>69</v>
      </c>
      <c r="F5" s="83"/>
      <c r="G5" s="83"/>
      <c r="H5" s="83"/>
      <c r="I5" s="83"/>
      <c r="J5" s="157"/>
      <c r="K5" s="158"/>
      <c r="L5" s="158"/>
      <c r="M5" s="159"/>
      <c r="AD5" s="80"/>
      <c r="AE5" s="80"/>
      <c r="AL5" s="44"/>
      <c r="AM5" s="1"/>
    </row>
    <row r="6" spans="1:46" outlineLevel="1" x14ac:dyDescent="0.25">
      <c r="B6" s="80" t="s">
        <v>67</v>
      </c>
      <c r="E6" s="92" t="s">
        <v>68</v>
      </c>
      <c r="F6" s="83"/>
      <c r="G6" s="83"/>
      <c r="H6" s="83"/>
      <c r="I6" s="83"/>
      <c r="J6" s="160"/>
      <c r="K6" s="161"/>
      <c r="L6" s="161"/>
      <c r="M6" s="162"/>
      <c r="AD6" s="80"/>
      <c r="AE6" s="80"/>
      <c r="AL6" s="44"/>
      <c r="AM6" s="1"/>
    </row>
    <row r="7" spans="1:46" ht="14.45" customHeight="1" outlineLevel="1" x14ac:dyDescent="0.25">
      <c r="B7" s="80" t="s">
        <v>80</v>
      </c>
      <c r="E7" s="80" t="s">
        <v>105</v>
      </c>
      <c r="F7" s="82"/>
      <c r="G7" s="82"/>
      <c r="H7" s="82"/>
      <c r="I7" s="82"/>
      <c r="J7" s="82"/>
      <c r="K7" s="82"/>
      <c r="L7" s="82"/>
      <c r="M7" s="82"/>
      <c r="N7" s="91"/>
      <c r="O7" s="91"/>
      <c r="P7" s="91"/>
      <c r="Q7" s="91"/>
      <c r="R7" s="91"/>
      <c r="AD7" s="80"/>
      <c r="AE7" s="80"/>
      <c r="AL7" s="91"/>
      <c r="AM7" s="91"/>
      <c r="AN7" s="91"/>
      <c r="AO7" s="91"/>
      <c r="AP7" s="91"/>
      <c r="AQ7" s="91"/>
      <c r="AR7" s="91"/>
      <c r="AS7" s="91"/>
      <c r="AT7" s="91"/>
    </row>
    <row r="8" spans="1:46" ht="30.6" customHeight="1" outlineLevel="1" x14ac:dyDescent="0.25">
      <c r="B8" s="123" t="s">
        <v>143</v>
      </c>
      <c r="C8" s="123"/>
      <c r="D8" s="123"/>
      <c r="E8" s="123" t="s">
        <v>141</v>
      </c>
      <c r="F8" s="123"/>
      <c r="G8" s="123"/>
      <c r="H8" s="117"/>
      <c r="I8" s="134" t="s">
        <v>159</v>
      </c>
      <c r="J8" s="134"/>
      <c r="K8" s="134"/>
      <c r="L8" s="134"/>
      <c r="M8" s="134"/>
      <c r="N8" s="91"/>
      <c r="O8" s="91"/>
      <c r="P8" s="91"/>
      <c r="Q8" s="91"/>
      <c r="R8" s="91"/>
      <c r="AD8" s="80"/>
      <c r="AE8" s="80"/>
      <c r="AL8" s="91"/>
      <c r="AM8" s="91"/>
      <c r="AN8" s="91"/>
      <c r="AO8" s="91"/>
      <c r="AP8" s="91"/>
      <c r="AQ8" s="91"/>
      <c r="AR8" s="91"/>
      <c r="AS8" s="91"/>
      <c r="AT8" s="91"/>
    </row>
    <row r="9" spans="1:46" outlineLevel="1" x14ac:dyDescent="0.25">
      <c r="B9" s="123" t="s">
        <v>82</v>
      </c>
      <c r="C9" s="123"/>
      <c r="D9" s="123"/>
      <c r="E9" s="123"/>
      <c r="K9" s="114"/>
      <c r="L9" s="99"/>
      <c r="M9" s="93"/>
      <c r="N9" s="91"/>
      <c r="O9" s="91"/>
      <c r="P9" s="91"/>
      <c r="Q9" s="91"/>
      <c r="R9" s="91"/>
      <c r="AD9" s="80"/>
      <c r="AE9" s="80"/>
      <c r="AL9" s="91"/>
      <c r="AM9" s="91"/>
      <c r="AN9" s="91"/>
      <c r="AO9" s="91"/>
      <c r="AP9" s="91"/>
      <c r="AQ9" s="91"/>
      <c r="AR9" s="91"/>
      <c r="AS9" s="91"/>
      <c r="AT9" s="91"/>
    </row>
    <row r="10" spans="1:46" outlineLevel="1" x14ac:dyDescent="0.25">
      <c r="B10" s="118"/>
      <c r="C10" s="118"/>
      <c r="D10" s="118"/>
      <c r="E10" s="118"/>
      <c r="K10" s="116"/>
      <c r="L10" s="99"/>
      <c r="M10" s="116"/>
      <c r="N10" s="91"/>
      <c r="O10" s="91"/>
      <c r="P10" s="91"/>
      <c r="Q10" s="91"/>
      <c r="R10" s="91"/>
      <c r="AD10" s="80"/>
      <c r="AE10" s="80"/>
      <c r="AL10" s="91"/>
      <c r="AM10" s="91"/>
      <c r="AN10" s="91"/>
      <c r="AO10" s="91"/>
      <c r="AP10" s="91"/>
      <c r="AQ10" s="91"/>
      <c r="AR10" s="91"/>
      <c r="AS10" s="91"/>
      <c r="AT10" s="91"/>
    </row>
    <row r="11" spans="1:46" outlineLevel="1" x14ac:dyDescent="0.25">
      <c r="B11" s="119" t="s">
        <v>174</v>
      </c>
      <c r="C11" s="118"/>
      <c r="D11" s="118"/>
      <c r="E11" s="118"/>
      <c r="K11" s="116"/>
      <c r="L11" s="99"/>
      <c r="M11" s="116"/>
      <c r="N11" s="91"/>
      <c r="O11" s="91"/>
      <c r="P11" s="91"/>
      <c r="Q11" s="91"/>
      <c r="R11" s="91"/>
      <c r="AD11" s="80"/>
      <c r="AE11" s="80"/>
      <c r="AL11" s="91"/>
      <c r="AM11" s="91"/>
      <c r="AN11" s="91"/>
      <c r="AO11" s="91"/>
      <c r="AP11" s="91"/>
      <c r="AQ11" s="91"/>
      <c r="AR11" s="91"/>
      <c r="AS11" s="91"/>
      <c r="AT11" s="91"/>
    </row>
    <row r="12" spans="1:46" ht="9" customHeight="1" outlineLevel="1" thickBot="1" x14ac:dyDescent="0.3"/>
    <row r="13" spans="1:46" ht="33.6" customHeight="1" x14ac:dyDescent="0.25">
      <c r="A13" s="142" t="s">
        <v>0</v>
      </c>
      <c r="B13" s="124" t="s">
        <v>106</v>
      </c>
      <c r="C13" s="124" t="s">
        <v>107</v>
      </c>
      <c r="D13" s="124" t="s">
        <v>53</v>
      </c>
      <c r="E13" s="124" t="s">
        <v>46</v>
      </c>
      <c r="F13" s="124" t="s">
        <v>47</v>
      </c>
      <c r="G13" s="124" t="s">
        <v>144</v>
      </c>
      <c r="H13" s="124" t="s">
        <v>115</v>
      </c>
      <c r="I13" s="124" t="s">
        <v>116</v>
      </c>
      <c r="J13" s="124" t="s">
        <v>117</v>
      </c>
      <c r="K13" s="124" t="s">
        <v>118</v>
      </c>
      <c r="L13" s="124" t="s">
        <v>54</v>
      </c>
      <c r="M13" s="145" t="s">
        <v>99</v>
      </c>
      <c r="N13" s="138" t="s">
        <v>45</v>
      </c>
      <c r="O13" s="139"/>
      <c r="P13" s="139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1"/>
    </row>
    <row r="14" spans="1:46" ht="15.6" customHeight="1" x14ac:dyDescent="0.25">
      <c r="A14" s="143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46"/>
      <c r="N14" s="127" t="s">
        <v>1</v>
      </c>
      <c r="O14" s="128"/>
      <c r="P14" s="128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30"/>
      <c r="AB14" s="130"/>
      <c r="AC14" s="135" t="s">
        <v>2</v>
      </c>
      <c r="AD14" s="136"/>
      <c r="AE14" s="136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0" t="s">
        <v>3</v>
      </c>
    </row>
    <row r="15" spans="1:46" ht="15.6" customHeight="1" x14ac:dyDescent="0.25">
      <c r="A15" s="143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46"/>
      <c r="N15" s="127" t="s">
        <v>4</v>
      </c>
      <c r="O15" s="128"/>
      <c r="P15" s="128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30"/>
      <c r="AB15" s="130"/>
      <c r="AC15" s="135" t="s">
        <v>4</v>
      </c>
      <c r="AD15" s="136"/>
      <c r="AE15" s="136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0" t="s">
        <v>4</v>
      </c>
    </row>
    <row r="16" spans="1:46" ht="15.75" x14ac:dyDescent="0.25">
      <c r="A16" s="143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46"/>
      <c r="N16" s="148" t="s">
        <v>5</v>
      </c>
      <c r="O16" s="132"/>
      <c r="P16" s="133"/>
      <c r="Q16" s="131" t="s">
        <v>6</v>
      </c>
      <c r="R16" s="132"/>
      <c r="S16" s="133"/>
      <c r="T16" s="131" t="s">
        <v>7</v>
      </c>
      <c r="U16" s="132"/>
      <c r="V16" s="133"/>
      <c r="W16" s="131" t="s">
        <v>8</v>
      </c>
      <c r="X16" s="132"/>
      <c r="Y16" s="133"/>
      <c r="Z16" s="131" t="s">
        <v>9</v>
      </c>
      <c r="AA16" s="132"/>
      <c r="AB16" s="133"/>
      <c r="AC16" s="152" t="s">
        <v>5</v>
      </c>
      <c r="AD16" s="150"/>
      <c r="AE16" s="153"/>
      <c r="AF16" s="149" t="s">
        <v>6</v>
      </c>
      <c r="AG16" s="150"/>
      <c r="AH16" s="153"/>
      <c r="AI16" s="149" t="s">
        <v>7</v>
      </c>
      <c r="AJ16" s="150"/>
      <c r="AK16" s="153"/>
      <c r="AL16" s="149" t="s">
        <v>8</v>
      </c>
      <c r="AM16" s="150"/>
      <c r="AN16" s="153"/>
      <c r="AO16" s="149" t="s">
        <v>9</v>
      </c>
      <c r="AP16" s="150"/>
      <c r="AQ16" s="151"/>
      <c r="AR16" s="15" t="s">
        <v>10</v>
      </c>
    </row>
    <row r="17" spans="1:44" ht="26.25" thickBot="1" x14ac:dyDescent="0.3">
      <c r="A17" s="144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47"/>
      <c r="N17" s="17" t="s">
        <v>61</v>
      </c>
      <c r="O17" s="18" t="s">
        <v>62</v>
      </c>
      <c r="P17" s="19" t="s">
        <v>63</v>
      </c>
      <c r="Q17" s="35" t="s">
        <v>61</v>
      </c>
      <c r="R17" s="18" t="s">
        <v>62</v>
      </c>
      <c r="S17" s="19" t="s">
        <v>63</v>
      </c>
      <c r="T17" s="35" t="s">
        <v>61</v>
      </c>
      <c r="U17" s="18" t="s">
        <v>62</v>
      </c>
      <c r="V17" s="19" t="s">
        <v>63</v>
      </c>
      <c r="W17" s="35" t="s">
        <v>61</v>
      </c>
      <c r="X17" s="18" t="s">
        <v>62</v>
      </c>
      <c r="Y17" s="19" t="s">
        <v>63</v>
      </c>
      <c r="Z17" s="35" t="s">
        <v>61</v>
      </c>
      <c r="AA17" s="18" t="s">
        <v>62</v>
      </c>
      <c r="AB17" s="19" t="s">
        <v>63</v>
      </c>
      <c r="AC17" s="63" t="s">
        <v>61</v>
      </c>
      <c r="AD17" s="64" t="s">
        <v>62</v>
      </c>
      <c r="AE17" s="65" t="s">
        <v>63</v>
      </c>
      <c r="AF17" s="66" t="s">
        <v>61</v>
      </c>
      <c r="AG17" s="64" t="s">
        <v>62</v>
      </c>
      <c r="AH17" s="65" t="s">
        <v>63</v>
      </c>
      <c r="AI17" s="66" t="s">
        <v>61</v>
      </c>
      <c r="AJ17" s="64" t="s">
        <v>62</v>
      </c>
      <c r="AK17" s="65" t="s">
        <v>63</v>
      </c>
      <c r="AL17" s="66" t="s">
        <v>61</v>
      </c>
      <c r="AM17" s="64" t="s">
        <v>62</v>
      </c>
      <c r="AN17" s="65" t="s">
        <v>63</v>
      </c>
      <c r="AO17" s="66" t="s">
        <v>61</v>
      </c>
      <c r="AP17" s="64" t="s">
        <v>62</v>
      </c>
      <c r="AQ17" s="67" t="s">
        <v>63</v>
      </c>
      <c r="AR17" s="16" t="s">
        <v>81</v>
      </c>
    </row>
    <row r="18" spans="1:44" ht="45" x14ac:dyDescent="0.25">
      <c r="A18" s="120">
        <v>1</v>
      </c>
      <c r="B18" s="84" t="s">
        <v>36</v>
      </c>
      <c r="C18" s="11" t="s">
        <v>35</v>
      </c>
      <c r="D18" s="13" t="s">
        <v>85</v>
      </c>
      <c r="E18" s="13" t="s">
        <v>83</v>
      </c>
      <c r="F18" s="13" t="s">
        <v>48</v>
      </c>
      <c r="G18" s="13"/>
      <c r="H18" s="13"/>
      <c r="I18" s="13"/>
      <c r="J18" s="13"/>
      <c r="K18" s="13"/>
      <c r="L18" s="95" t="s">
        <v>84</v>
      </c>
      <c r="M18" s="45">
        <v>3199561249</v>
      </c>
      <c r="N18" s="20">
        <v>1</v>
      </c>
      <c r="O18" s="21">
        <v>1</v>
      </c>
      <c r="P18" s="22">
        <v>1</v>
      </c>
      <c r="Q18" s="36">
        <v>1</v>
      </c>
      <c r="R18" s="21">
        <v>1</v>
      </c>
      <c r="S18" s="22">
        <v>1</v>
      </c>
      <c r="T18" s="36">
        <v>1</v>
      </c>
      <c r="U18" s="21">
        <v>1</v>
      </c>
      <c r="V18" s="22">
        <v>1</v>
      </c>
      <c r="W18" s="36">
        <v>1</v>
      </c>
      <c r="X18" s="21">
        <v>1</v>
      </c>
      <c r="Y18" s="22">
        <v>1</v>
      </c>
      <c r="Z18" s="36">
        <v>1</v>
      </c>
      <c r="AA18" s="21">
        <v>1</v>
      </c>
      <c r="AB18" s="22">
        <v>1</v>
      </c>
      <c r="AC18" s="52">
        <v>1</v>
      </c>
      <c r="AD18" s="53">
        <v>1</v>
      </c>
      <c r="AE18" s="54">
        <v>1</v>
      </c>
      <c r="AF18" s="58">
        <v>1</v>
      </c>
      <c r="AG18" s="53">
        <v>1</v>
      </c>
      <c r="AH18" s="54">
        <v>1</v>
      </c>
      <c r="AI18" s="58">
        <v>1</v>
      </c>
      <c r="AJ18" s="53">
        <v>1</v>
      </c>
      <c r="AK18" s="54">
        <v>1</v>
      </c>
      <c r="AL18" s="58">
        <v>1</v>
      </c>
      <c r="AM18" s="53">
        <v>1</v>
      </c>
      <c r="AN18" s="54">
        <v>1</v>
      </c>
      <c r="AO18" s="36">
        <v>1</v>
      </c>
      <c r="AP18" s="53">
        <v>1</v>
      </c>
      <c r="AQ18" s="60">
        <v>1</v>
      </c>
      <c r="AR18" s="2">
        <v>1</v>
      </c>
    </row>
    <row r="19" spans="1:44" ht="60" x14ac:dyDescent="0.25">
      <c r="A19" s="121">
        <f>A18+1</f>
        <v>2</v>
      </c>
      <c r="B19" s="85" t="s">
        <v>34</v>
      </c>
      <c r="C19" s="12" t="s">
        <v>34</v>
      </c>
      <c r="D19" s="14" t="s">
        <v>71</v>
      </c>
      <c r="E19" s="14" t="s">
        <v>86</v>
      </c>
      <c r="F19" s="14" t="s">
        <v>139</v>
      </c>
      <c r="G19" s="14" t="s">
        <v>145</v>
      </c>
      <c r="H19" s="14"/>
      <c r="I19" s="14"/>
      <c r="J19" s="14"/>
      <c r="K19" s="14"/>
      <c r="L19" s="96" t="s">
        <v>87</v>
      </c>
      <c r="M19" s="46" t="s">
        <v>100</v>
      </c>
      <c r="N19" s="23">
        <v>1</v>
      </c>
      <c r="O19" s="24">
        <v>1</v>
      </c>
      <c r="P19" s="25">
        <v>1</v>
      </c>
      <c r="Q19" s="37">
        <v>1</v>
      </c>
      <c r="R19" s="24">
        <v>1</v>
      </c>
      <c r="S19" s="25">
        <v>1</v>
      </c>
      <c r="T19" s="37">
        <v>1</v>
      </c>
      <c r="U19" s="24">
        <v>1</v>
      </c>
      <c r="V19" s="25">
        <v>1</v>
      </c>
      <c r="W19" s="37">
        <v>1</v>
      </c>
      <c r="X19" s="24">
        <v>1</v>
      </c>
      <c r="Y19" s="25">
        <v>1</v>
      </c>
      <c r="Z19" s="37">
        <v>1</v>
      </c>
      <c r="AA19" s="24">
        <v>1</v>
      </c>
      <c r="AB19" s="25">
        <v>1</v>
      </c>
      <c r="AC19" s="26">
        <v>1</v>
      </c>
      <c r="AD19" s="27">
        <v>1</v>
      </c>
      <c r="AE19" s="28">
        <v>1</v>
      </c>
      <c r="AF19" s="38">
        <v>1</v>
      </c>
      <c r="AG19" s="27">
        <v>1</v>
      </c>
      <c r="AH19" s="28">
        <v>1</v>
      </c>
      <c r="AI19" s="38">
        <v>1</v>
      </c>
      <c r="AJ19" s="27">
        <v>1</v>
      </c>
      <c r="AK19" s="28">
        <v>1</v>
      </c>
      <c r="AL19" s="38">
        <v>1</v>
      </c>
      <c r="AM19" s="27">
        <v>1</v>
      </c>
      <c r="AN19" s="28">
        <v>1</v>
      </c>
      <c r="AO19" s="37">
        <v>1</v>
      </c>
      <c r="AP19" s="27">
        <v>1</v>
      </c>
      <c r="AQ19" s="61">
        <v>1</v>
      </c>
      <c r="AR19" s="5">
        <v>1</v>
      </c>
    </row>
    <row r="20" spans="1:44" ht="45" x14ac:dyDescent="0.25">
      <c r="A20" s="121">
        <f t="shared" ref="A20:A42" si="0">A19+1</f>
        <v>3</v>
      </c>
      <c r="B20" s="85" t="s">
        <v>43</v>
      </c>
      <c r="C20" s="12" t="s">
        <v>42</v>
      </c>
      <c r="D20" s="14" t="s">
        <v>55</v>
      </c>
      <c r="E20" s="14" t="s">
        <v>83</v>
      </c>
      <c r="F20" s="14" t="s">
        <v>139</v>
      </c>
      <c r="G20" s="14" t="s">
        <v>151</v>
      </c>
      <c r="H20" s="14"/>
      <c r="I20" s="14"/>
      <c r="J20" s="14"/>
      <c r="K20" s="14"/>
      <c r="L20" s="96" t="s">
        <v>90</v>
      </c>
      <c r="M20" s="79">
        <v>40000</v>
      </c>
      <c r="N20" s="26">
        <v>1</v>
      </c>
      <c r="O20" s="27">
        <v>1</v>
      </c>
      <c r="P20" s="25" t="s">
        <v>70</v>
      </c>
      <c r="Q20" s="38">
        <v>1</v>
      </c>
      <c r="R20" s="27">
        <v>1</v>
      </c>
      <c r="S20" s="28" t="s">
        <v>70</v>
      </c>
      <c r="T20" s="38">
        <v>1</v>
      </c>
      <c r="U20" s="27">
        <v>1</v>
      </c>
      <c r="V20" s="28" t="s">
        <v>70</v>
      </c>
      <c r="W20" s="38">
        <v>1</v>
      </c>
      <c r="X20" s="27">
        <v>1</v>
      </c>
      <c r="Y20" s="28" t="s">
        <v>70</v>
      </c>
      <c r="Z20" s="38">
        <v>1</v>
      </c>
      <c r="AA20" s="27">
        <v>1</v>
      </c>
      <c r="AB20" s="28">
        <v>1</v>
      </c>
      <c r="AC20" s="26">
        <v>1</v>
      </c>
      <c r="AD20" s="27">
        <v>1</v>
      </c>
      <c r="AE20" s="28" t="s">
        <v>70</v>
      </c>
      <c r="AF20" s="38">
        <v>1</v>
      </c>
      <c r="AG20" s="27">
        <v>1</v>
      </c>
      <c r="AH20" s="28" t="s">
        <v>70</v>
      </c>
      <c r="AI20" s="38">
        <v>1</v>
      </c>
      <c r="AJ20" s="27">
        <v>1</v>
      </c>
      <c r="AK20" s="28" t="s">
        <v>70</v>
      </c>
      <c r="AL20" s="38">
        <v>1</v>
      </c>
      <c r="AM20" s="27">
        <v>1</v>
      </c>
      <c r="AN20" s="28" t="s">
        <v>70</v>
      </c>
      <c r="AO20" s="38">
        <v>1</v>
      </c>
      <c r="AP20" s="27">
        <v>1</v>
      </c>
      <c r="AQ20" s="61">
        <v>1</v>
      </c>
      <c r="AR20" s="68"/>
    </row>
    <row r="21" spans="1:44" ht="30" x14ac:dyDescent="0.25">
      <c r="A21" s="121">
        <f t="shared" si="0"/>
        <v>4</v>
      </c>
      <c r="B21" s="85"/>
      <c r="C21" s="12" t="s">
        <v>17</v>
      </c>
      <c r="D21" s="14" t="s">
        <v>56</v>
      </c>
      <c r="E21" s="14" t="s">
        <v>88</v>
      </c>
      <c r="F21" s="14" t="s">
        <v>139</v>
      </c>
      <c r="G21" s="14" t="s">
        <v>167</v>
      </c>
      <c r="H21" s="14"/>
      <c r="I21" s="14"/>
      <c r="J21" s="14"/>
      <c r="K21" s="14"/>
      <c r="L21" s="96" t="s">
        <v>146</v>
      </c>
      <c r="M21" s="46" t="s">
        <v>57</v>
      </c>
      <c r="N21" s="26"/>
      <c r="O21" s="27"/>
      <c r="P21" s="28"/>
      <c r="Q21" s="39" t="s">
        <v>16</v>
      </c>
      <c r="R21" s="30"/>
      <c r="S21" s="31"/>
      <c r="T21" s="39"/>
      <c r="U21" s="30"/>
      <c r="V21" s="31"/>
      <c r="W21" s="39"/>
      <c r="X21" s="30"/>
      <c r="Y21" s="31"/>
      <c r="Z21" s="39"/>
      <c r="AA21" s="30"/>
      <c r="AB21" s="31"/>
      <c r="AC21" s="26"/>
      <c r="AD21" s="27"/>
      <c r="AE21" s="28"/>
      <c r="AF21" s="38"/>
      <c r="AG21" s="27"/>
      <c r="AH21" s="28"/>
      <c r="AI21" s="38"/>
      <c r="AJ21" s="27"/>
      <c r="AK21" s="28"/>
      <c r="AL21" s="38"/>
      <c r="AM21" s="27"/>
      <c r="AN21" s="28"/>
      <c r="AO21" s="39"/>
      <c r="AP21" s="27"/>
      <c r="AQ21" s="61"/>
      <c r="AR21" s="5"/>
    </row>
    <row r="22" spans="1:44" ht="48.75" customHeight="1" x14ac:dyDescent="0.25">
      <c r="A22" s="121">
        <f t="shared" si="0"/>
        <v>5</v>
      </c>
      <c r="B22" s="85"/>
      <c r="C22" s="12" t="s">
        <v>59</v>
      </c>
      <c r="D22" s="14" t="s">
        <v>108</v>
      </c>
      <c r="E22" s="14" t="s">
        <v>83</v>
      </c>
      <c r="F22" s="14" t="s">
        <v>140</v>
      </c>
      <c r="G22" s="14" t="s">
        <v>152</v>
      </c>
      <c r="H22" s="14"/>
      <c r="I22" s="14"/>
      <c r="J22" s="14"/>
      <c r="K22" s="14"/>
      <c r="L22" s="96">
        <v>8</v>
      </c>
      <c r="M22" s="46">
        <v>61476060</v>
      </c>
      <c r="N22" s="26"/>
      <c r="O22" s="27"/>
      <c r="P22" s="28"/>
      <c r="Q22" s="39"/>
      <c r="R22" s="30"/>
      <c r="S22" s="31"/>
      <c r="T22" s="39"/>
      <c r="U22" s="30"/>
      <c r="V22" s="31"/>
      <c r="W22" s="39"/>
      <c r="X22" s="30"/>
      <c r="Y22" s="31"/>
      <c r="Z22" s="39"/>
      <c r="AA22" s="30"/>
      <c r="AB22" s="31"/>
      <c r="AC22" s="26"/>
      <c r="AD22" s="27"/>
      <c r="AE22" s="28"/>
      <c r="AF22" s="38"/>
      <c r="AG22" s="27"/>
      <c r="AH22" s="28"/>
      <c r="AI22" s="38"/>
      <c r="AJ22" s="27"/>
      <c r="AK22" s="28"/>
      <c r="AL22" s="38"/>
      <c r="AM22" s="27"/>
      <c r="AN22" s="28"/>
      <c r="AO22" s="39"/>
      <c r="AP22" s="27"/>
      <c r="AQ22" s="61"/>
      <c r="AR22" s="5"/>
    </row>
    <row r="23" spans="1:44" ht="45" x14ac:dyDescent="0.25">
      <c r="A23" s="121">
        <f t="shared" si="0"/>
        <v>6</v>
      </c>
      <c r="B23" s="85" t="s">
        <v>29</v>
      </c>
      <c r="C23" s="12" t="s">
        <v>29</v>
      </c>
      <c r="D23" s="14" t="s">
        <v>95</v>
      </c>
      <c r="E23" s="14" t="s">
        <v>109</v>
      </c>
      <c r="F23" s="14" t="s">
        <v>154</v>
      </c>
      <c r="G23" s="14" t="s">
        <v>153</v>
      </c>
      <c r="H23" s="14"/>
      <c r="I23" s="14"/>
      <c r="J23" s="14"/>
      <c r="K23" s="14"/>
      <c r="L23" s="96" t="s">
        <v>110</v>
      </c>
      <c r="M23" s="46" t="s">
        <v>111</v>
      </c>
      <c r="N23" s="23"/>
      <c r="O23" s="24"/>
      <c r="P23" s="25"/>
      <c r="Q23" s="37">
        <v>1</v>
      </c>
      <c r="R23" s="24"/>
      <c r="S23" s="25"/>
      <c r="T23" s="37"/>
      <c r="U23" s="24"/>
      <c r="V23" s="25"/>
      <c r="W23" s="37">
        <v>1</v>
      </c>
      <c r="X23" s="24"/>
      <c r="Y23" s="25"/>
      <c r="Z23" s="37"/>
      <c r="AA23" s="24"/>
      <c r="AB23" s="25"/>
      <c r="AC23" s="26"/>
      <c r="AD23" s="27"/>
      <c r="AE23" s="28"/>
      <c r="AF23" s="38">
        <v>1</v>
      </c>
      <c r="AG23" s="27"/>
      <c r="AH23" s="28"/>
      <c r="AI23" s="38"/>
      <c r="AJ23" s="27"/>
      <c r="AK23" s="28"/>
      <c r="AL23" s="38">
        <v>1</v>
      </c>
      <c r="AM23" s="27"/>
      <c r="AN23" s="28"/>
      <c r="AO23" s="37"/>
      <c r="AP23" s="27"/>
      <c r="AQ23" s="61"/>
      <c r="AR23" s="5"/>
    </row>
    <row r="24" spans="1:44" ht="13.9" customHeight="1" x14ac:dyDescent="0.25">
      <c r="A24" s="121">
        <f t="shared" si="0"/>
        <v>7</v>
      </c>
      <c r="B24" s="85" t="s">
        <v>11</v>
      </c>
      <c r="C24" s="12" t="s">
        <v>12</v>
      </c>
      <c r="D24" s="14" t="s">
        <v>50</v>
      </c>
      <c r="E24" s="14" t="s">
        <v>83</v>
      </c>
      <c r="F24" s="14" t="s">
        <v>49</v>
      </c>
      <c r="G24" s="14"/>
      <c r="H24" s="14"/>
      <c r="I24" s="14"/>
      <c r="J24" s="14"/>
      <c r="K24" s="14"/>
      <c r="L24" s="96" t="s">
        <v>147</v>
      </c>
      <c r="M24" s="46" t="s">
        <v>98</v>
      </c>
      <c r="N24" s="26">
        <v>3</v>
      </c>
      <c r="O24" s="27">
        <v>3</v>
      </c>
      <c r="P24" s="28">
        <v>3</v>
      </c>
      <c r="Q24" s="38">
        <v>3</v>
      </c>
      <c r="R24" s="27">
        <v>3</v>
      </c>
      <c r="S24" s="28">
        <v>3</v>
      </c>
      <c r="T24" s="37">
        <v>3</v>
      </c>
      <c r="U24" s="24">
        <v>3</v>
      </c>
      <c r="V24" s="25">
        <v>3</v>
      </c>
      <c r="W24" s="38">
        <v>3</v>
      </c>
      <c r="X24" s="27">
        <v>3</v>
      </c>
      <c r="Y24" s="28">
        <v>3</v>
      </c>
      <c r="Z24" s="38">
        <v>3</v>
      </c>
      <c r="AA24" s="27">
        <v>3</v>
      </c>
      <c r="AB24" s="28">
        <v>3</v>
      </c>
      <c r="AC24" s="26">
        <v>3</v>
      </c>
      <c r="AD24" s="27">
        <v>3</v>
      </c>
      <c r="AE24" s="28">
        <v>3</v>
      </c>
      <c r="AF24" s="38">
        <v>3</v>
      </c>
      <c r="AG24" s="27">
        <v>3</v>
      </c>
      <c r="AH24" s="28">
        <v>3</v>
      </c>
      <c r="AI24" s="38"/>
      <c r="AJ24" s="27"/>
      <c r="AK24" s="28"/>
      <c r="AL24" s="38">
        <v>3</v>
      </c>
      <c r="AM24" s="27">
        <v>3</v>
      </c>
      <c r="AN24" s="28">
        <v>3</v>
      </c>
      <c r="AO24" s="38">
        <v>3</v>
      </c>
      <c r="AP24" s="27">
        <v>3</v>
      </c>
      <c r="AQ24" s="61">
        <v>3</v>
      </c>
      <c r="AR24" s="5">
        <v>1</v>
      </c>
    </row>
    <row r="25" spans="1:44" ht="13.9" customHeight="1" x14ac:dyDescent="0.25">
      <c r="A25" s="121">
        <f t="shared" si="0"/>
        <v>8</v>
      </c>
      <c r="B25" s="85" t="s">
        <v>13</v>
      </c>
      <c r="C25" s="12" t="s">
        <v>14</v>
      </c>
      <c r="D25" s="14" t="s">
        <v>51</v>
      </c>
      <c r="E25" s="14" t="s">
        <v>83</v>
      </c>
      <c r="F25" s="14" t="s">
        <v>49</v>
      </c>
      <c r="G25" s="14"/>
      <c r="H25" s="14"/>
      <c r="I25" s="14"/>
      <c r="J25" s="14"/>
      <c r="K25" s="14"/>
      <c r="L25" s="96">
        <v>4</v>
      </c>
      <c r="M25" s="46">
        <v>2016</v>
      </c>
      <c r="N25" s="26">
        <v>3</v>
      </c>
      <c r="O25" s="27">
        <v>3</v>
      </c>
      <c r="P25" s="28">
        <v>3</v>
      </c>
      <c r="Q25" s="38">
        <v>3</v>
      </c>
      <c r="R25" s="27">
        <v>3</v>
      </c>
      <c r="S25" s="28">
        <v>3</v>
      </c>
      <c r="T25" s="37">
        <v>3</v>
      </c>
      <c r="U25" s="24">
        <v>3</v>
      </c>
      <c r="V25" s="25">
        <v>3</v>
      </c>
      <c r="W25" s="38">
        <v>3</v>
      </c>
      <c r="X25" s="27">
        <v>3</v>
      </c>
      <c r="Y25" s="28">
        <v>3</v>
      </c>
      <c r="Z25" s="38">
        <v>3</v>
      </c>
      <c r="AA25" s="27">
        <v>3</v>
      </c>
      <c r="AB25" s="28">
        <v>3</v>
      </c>
      <c r="AC25" s="26">
        <v>3</v>
      </c>
      <c r="AD25" s="27">
        <v>3</v>
      </c>
      <c r="AE25" s="28">
        <v>3</v>
      </c>
      <c r="AF25" s="38">
        <v>3</v>
      </c>
      <c r="AG25" s="27">
        <v>3</v>
      </c>
      <c r="AH25" s="28">
        <v>3</v>
      </c>
      <c r="AI25" s="38">
        <v>3</v>
      </c>
      <c r="AJ25" s="27">
        <v>3</v>
      </c>
      <c r="AK25" s="28">
        <v>3</v>
      </c>
      <c r="AL25" s="38">
        <v>3</v>
      </c>
      <c r="AM25" s="27">
        <v>3</v>
      </c>
      <c r="AN25" s="28">
        <v>3</v>
      </c>
      <c r="AO25" s="38">
        <v>3</v>
      </c>
      <c r="AP25" s="27">
        <v>3</v>
      </c>
      <c r="AQ25" s="61">
        <v>3</v>
      </c>
      <c r="AR25" s="5">
        <v>1</v>
      </c>
    </row>
    <row r="26" spans="1:44" ht="13.9" customHeight="1" x14ac:dyDescent="0.25">
      <c r="A26" s="121">
        <f t="shared" si="0"/>
        <v>9</v>
      </c>
      <c r="B26" s="85" t="s">
        <v>15</v>
      </c>
      <c r="C26" s="12" t="s">
        <v>15</v>
      </c>
      <c r="D26" s="14" t="s">
        <v>15</v>
      </c>
      <c r="E26" s="14" t="s">
        <v>89</v>
      </c>
      <c r="F26" s="14" t="s">
        <v>49</v>
      </c>
      <c r="G26" s="14"/>
      <c r="H26" s="14"/>
      <c r="I26" s="14"/>
      <c r="J26" s="14"/>
      <c r="K26" s="14"/>
      <c r="L26" s="96">
        <v>10</v>
      </c>
      <c r="M26" s="47">
        <v>42727</v>
      </c>
      <c r="N26" s="26">
        <v>4</v>
      </c>
      <c r="O26" s="27">
        <v>4</v>
      </c>
      <c r="P26" s="28">
        <v>4</v>
      </c>
      <c r="Q26" s="38">
        <v>4</v>
      </c>
      <c r="R26" s="27">
        <v>4</v>
      </c>
      <c r="S26" s="28">
        <v>4</v>
      </c>
      <c r="T26" s="37">
        <v>4</v>
      </c>
      <c r="U26" s="24">
        <v>4</v>
      </c>
      <c r="V26" s="25">
        <v>4</v>
      </c>
      <c r="W26" s="38">
        <v>4</v>
      </c>
      <c r="X26" s="27">
        <v>4</v>
      </c>
      <c r="Y26" s="28">
        <v>4</v>
      </c>
      <c r="Z26" s="38">
        <v>4</v>
      </c>
      <c r="AA26" s="27">
        <v>4</v>
      </c>
      <c r="AB26" s="28">
        <v>4</v>
      </c>
      <c r="AC26" s="26">
        <v>4</v>
      </c>
      <c r="AD26" s="27">
        <v>4</v>
      </c>
      <c r="AE26" s="28">
        <v>4</v>
      </c>
      <c r="AF26" s="38">
        <v>4</v>
      </c>
      <c r="AG26" s="27">
        <v>4</v>
      </c>
      <c r="AH26" s="28">
        <v>4</v>
      </c>
      <c r="AI26" s="38">
        <v>4</v>
      </c>
      <c r="AJ26" s="27">
        <v>4</v>
      </c>
      <c r="AK26" s="28">
        <v>4</v>
      </c>
      <c r="AL26" s="38">
        <v>4</v>
      </c>
      <c r="AM26" s="27">
        <v>4</v>
      </c>
      <c r="AN26" s="28">
        <v>4</v>
      </c>
      <c r="AO26" s="38">
        <v>4</v>
      </c>
      <c r="AP26" s="27">
        <v>4</v>
      </c>
      <c r="AQ26" s="28">
        <v>4</v>
      </c>
      <c r="AR26" s="5"/>
    </row>
    <row r="27" spans="1:44" ht="43.15" customHeight="1" x14ac:dyDescent="0.25">
      <c r="A27" s="121">
        <f t="shared" si="0"/>
        <v>10</v>
      </c>
      <c r="B27" s="85"/>
      <c r="C27" s="12" t="s">
        <v>40</v>
      </c>
      <c r="D27" s="14" t="s">
        <v>60</v>
      </c>
      <c r="E27" s="14" t="s">
        <v>83</v>
      </c>
      <c r="F27" s="14" t="s">
        <v>139</v>
      </c>
      <c r="G27" s="14" t="s">
        <v>155</v>
      </c>
      <c r="H27" s="14"/>
      <c r="I27" s="14"/>
      <c r="J27" s="14"/>
      <c r="K27" s="14"/>
      <c r="L27" s="97" t="s">
        <v>147</v>
      </c>
      <c r="M27" s="46">
        <v>2</v>
      </c>
      <c r="N27" s="23"/>
      <c r="O27" s="24"/>
      <c r="P27" s="25"/>
      <c r="Q27" s="37" t="s">
        <v>16</v>
      </c>
      <c r="R27" s="24"/>
      <c r="S27" s="25"/>
      <c r="T27" s="37"/>
      <c r="U27" s="24"/>
      <c r="V27" s="25"/>
      <c r="W27" s="37">
        <v>1</v>
      </c>
      <c r="X27" s="24"/>
      <c r="Y27" s="25"/>
      <c r="Z27" s="37"/>
      <c r="AA27" s="24"/>
      <c r="AB27" s="25"/>
      <c r="AC27" s="26"/>
      <c r="AD27" s="27"/>
      <c r="AE27" s="28"/>
      <c r="AF27" s="38"/>
      <c r="AG27" s="27"/>
      <c r="AH27" s="28"/>
      <c r="AI27" s="38"/>
      <c r="AJ27" s="27"/>
      <c r="AK27" s="28"/>
      <c r="AL27" s="38">
        <v>1</v>
      </c>
      <c r="AM27" s="27"/>
      <c r="AN27" s="28"/>
      <c r="AO27" s="37"/>
      <c r="AP27" s="27"/>
      <c r="AQ27" s="61"/>
      <c r="AR27" s="5"/>
    </row>
    <row r="28" spans="1:44" ht="45" x14ac:dyDescent="0.25">
      <c r="A28" s="121">
        <f t="shared" si="0"/>
        <v>11</v>
      </c>
      <c r="B28" s="85" t="s">
        <v>18</v>
      </c>
      <c r="C28" s="12" t="s">
        <v>19</v>
      </c>
      <c r="D28" s="14" t="s">
        <v>72</v>
      </c>
      <c r="E28" s="14" t="s">
        <v>83</v>
      </c>
      <c r="F28" s="14" t="s">
        <v>137</v>
      </c>
      <c r="G28" s="14"/>
      <c r="H28" s="14" t="s">
        <v>119</v>
      </c>
      <c r="I28" s="14" t="s">
        <v>119</v>
      </c>
      <c r="J28" s="14" t="s">
        <v>120</v>
      </c>
      <c r="K28" s="115" t="s">
        <v>121</v>
      </c>
      <c r="L28" s="96" t="s">
        <v>138</v>
      </c>
      <c r="M28" s="46">
        <v>77</v>
      </c>
      <c r="N28" s="26">
        <v>1</v>
      </c>
      <c r="O28" s="27">
        <v>1</v>
      </c>
      <c r="P28" s="28">
        <v>1</v>
      </c>
      <c r="Q28" s="39">
        <v>1</v>
      </c>
      <c r="R28" s="30">
        <v>1</v>
      </c>
      <c r="S28" s="31">
        <v>1</v>
      </c>
      <c r="T28" s="39">
        <v>1</v>
      </c>
      <c r="U28" s="30">
        <v>1</v>
      </c>
      <c r="V28" s="31">
        <v>1</v>
      </c>
      <c r="W28" s="39"/>
      <c r="X28" s="30"/>
      <c r="Y28" s="31"/>
      <c r="Z28" s="39"/>
      <c r="AA28" s="30"/>
      <c r="AB28" s="31"/>
      <c r="AC28" s="26">
        <v>1</v>
      </c>
      <c r="AD28" s="27">
        <v>1</v>
      </c>
      <c r="AE28" s="28">
        <v>1</v>
      </c>
      <c r="AF28" s="38">
        <v>1</v>
      </c>
      <c r="AG28" s="27">
        <v>1</v>
      </c>
      <c r="AH28" s="28">
        <v>1</v>
      </c>
      <c r="AI28" s="38">
        <v>1</v>
      </c>
      <c r="AJ28" s="27">
        <v>1</v>
      </c>
      <c r="AK28" s="28">
        <v>1</v>
      </c>
      <c r="AL28" s="38"/>
      <c r="AM28" s="27"/>
      <c r="AN28" s="28"/>
      <c r="AO28" s="39"/>
      <c r="AP28" s="27"/>
      <c r="AQ28" s="61"/>
      <c r="AR28" s="5">
        <v>1</v>
      </c>
    </row>
    <row r="29" spans="1:44" ht="45.75" customHeight="1" x14ac:dyDescent="0.25">
      <c r="A29" s="121">
        <f t="shared" si="0"/>
        <v>12</v>
      </c>
      <c r="B29" s="85"/>
      <c r="C29" s="12" t="s">
        <v>20</v>
      </c>
      <c r="D29" s="14" t="s">
        <v>73</v>
      </c>
      <c r="E29" s="14" t="s">
        <v>83</v>
      </c>
      <c r="F29" s="14" t="s">
        <v>156</v>
      </c>
      <c r="G29" s="14"/>
      <c r="H29" s="14" t="s">
        <v>122</v>
      </c>
      <c r="I29" s="14" t="s">
        <v>122</v>
      </c>
      <c r="J29" s="14" t="s">
        <v>123</v>
      </c>
      <c r="K29" s="14" t="s">
        <v>172</v>
      </c>
      <c r="L29" s="96" t="s">
        <v>146</v>
      </c>
      <c r="M29" s="46">
        <v>1</v>
      </c>
      <c r="N29" s="26">
        <v>1</v>
      </c>
      <c r="O29" s="27">
        <v>1</v>
      </c>
      <c r="P29" s="28">
        <v>1</v>
      </c>
      <c r="Q29" s="38">
        <v>1</v>
      </c>
      <c r="R29" s="27">
        <v>1</v>
      </c>
      <c r="S29" s="28">
        <v>1</v>
      </c>
      <c r="T29" s="38"/>
      <c r="U29" s="27"/>
      <c r="V29" s="28"/>
      <c r="W29" s="38"/>
      <c r="X29" s="27"/>
      <c r="Y29" s="28"/>
      <c r="Z29" s="38"/>
      <c r="AA29" s="27"/>
      <c r="AB29" s="28"/>
      <c r="AC29" s="26">
        <v>1</v>
      </c>
      <c r="AD29" s="27">
        <v>1</v>
      </c>
      <c r="AE29" s="28">
        <v>1</v>
      </c>
      <c r="AF29" s="38">
        <v>1</v>
      </c>
      <c r="AG29" s="27">
        <v>1</v>
      </c>
      <c r="AH29" s="28">
        <v>1</v>
      </c>
      <c r="AI29" s="38"/>
      <c r="AJ29" s="27"/>
      <c r="AK29" s="28"/>
      <c r="AL29" s="38"/>
      <c r="AM29" s="27"/>
      <c r="AN29" s="28"/>
      <c r="AO29" s="38"/>
      <c r="AP29" s="27"/>
      <c r="AQ29" s="61"/>
      <c r="AR29" s="5">
        <v>8</v>
      </c>
    </row>
    <row r="30" spans="1:44" ht="30" x14ac:dyDescent="0.25">
      <c r="A30" s="121">
        <f t="shared" si="0"/>
        <v>13</v>
      </c>
      <c r="B30" s="85" t="s">
        <v>21</v>
      </c>
      <c r="C30" s="12" t="s">
        <v>21</v>
      </c>
      <c r="D30" s="14" t="s">
        <v>74</v>
      </c>
      <c r="E30" s="14" t="s">
        <v>89</v>
      </c>
      <c r="F30" s="14" t="s">
        <v>137</v>
      </c>
      <c r="G30" s="14"/>
      <c r="H30" s="14" t="s">
        <v>124</v>
      </c>
      <c r="I30" s="14" t="s">
        <v>124</v>
      </c>
      <c r="J30" s="14" t="s">
        <v>125</v>
      </c>
      <c r="K30" s="14" t="s">
        <v>173</v>
      </c>
      <c r="L30" s="96">
        <v>10</v>
      </c>
      <c r="M30" s="47">
        <v>42948</v>
      </c>
      <c r="N30" s="26">
        <v>1</v>
      </c>
      <c r="O30" s="27">
        <v>1</v>
      </c>
      <c r="P30" s="28">
        <v>1</v>
      </c>
      <c r="Q30" s="38">
        <v>1</v>
      </c>
      <c r="R30" s="27">
        <v>1</v>
      </c>
      <c r="S30" s="28">
        <v>1</v>
      </c>
      <c r="T30" s="38"/>
      <c r="U30" s="27"/>
      <c r="V30" s="28"/>
      <c r="W30" s="38">
        <v>1</v>
      </c>
      <c r="X30" s="27">
        <v>1</v>
      </c>
      <c r="Y30" s="28">
        <v>1</v>
      </c>
      <c r="Z30" s="38">
        <v>1</v>
      </c>
      <c r="AA30" s="27">
        <v>1</v>
      </c>
      <c r="AB30" s="28">
        <v>1</v>
      </c>
      <c r="AC30" s="26">
        <v>1</v>
      </c>
      <c r="AD30" s="27">
        <v>1</v>
      </c>
      <c r="AE30" s="28">
        <v>1</v>
      </c>
      <c r="AF30" s="38">
        <v>1</v>
      </c>
      <c r="AG30" s="27">
        <v>1</v>
      </c>
      <c r="AH30" s="28">
        <v>1</v>
      </c>
      <c r="AI30" s="38"/>
      <c r="AJ30" s="27"/>
      <c r="AK30" s="28"/>
      <c r="AL30" s="38">
        <v>1</v>
      </c>
      <c r="AM30" s="27">
        <v>1</v>
      </c>
      <c r="AN30" s="28">
        <v>1</v>
      </c>
      <c r="AO30" s="38">
        <v>1</v>
      </c>
      <c r="AP30" s="27">
        <v>1</v>
      </c>
      <c r="AQ30" s="61">
        <v>1</v>
      </c>
      <c r="AR30" s="5">
        <v>8</v>
      </c>
    </row>
    <row r="31" spans="1:44" ht="105" x14ac:dyDescent="0.25">
      <c r="A31" s="121">
        <f t="shared" si="0"/>
        <v>14</v>
      </c>
      <c r="B31" s="85" t="s">
        <v>37</v>
      </c>
      <c r="C31" s="12" t="s">
        <v>37</v>
      </c>
      <c r="D31" s="14" t="s">
        <v>75</v>
      </c>
      <c r="E31" s="14" t="s">
        <v>91</v>
      </c>
      <c r="F31" s="14" t="s">
        <v>137</v>
      </c>
      <c r="G31" s="14"/>
      <c r="H31" s="14" t="s">
        <v>126</v>
      </c>
      <c r="I31" s="14" t="s">
        <v>127</v>
      </c>
      <c r="J31" s="14" t="s">
        <v>128</v>
      </c>
      <c r="K31" s="14" t="s">
        <v>129</v>
      </c>
      <c r="L31" s="96">
        <v>5</v>
      </c>
      <c r="M31" s="46" t="s">
        <v>38</v>
      </c>
      <c r="N31" s="23">
        <v>1</v>
      </c>
      <c r="O31" s="24">
        <v>1</v>
      </c>
      <c r="P31" s="25">
        <v>1</v>
      </c>
      <c r="Q31" s="37">
        <v>1</v>
      </c>
      <c r="R31" s="24">
        <v>1</v>
      </c>
      <c r="S31" s="25">
        <v>1</v>
      </c>
      <c r="T31" s="37">
        <v>1</v>
      </c>
      <c r="U31" s="24">
        <v>1</v>
      </c>
      <c r="V31" s="25">
        <v>1</v>
      </c>
      <c r="W31" s="37">
        <v>1</v>
      </c>
      <c r="X31" s="24">
        <v>1</v>
      </c>
      <c r="Y31" s="25">
        <v>1</v>
      </c>
      <c r="Z31" s="37">
        <v>1</v>
      </c>
      <c r="AA31" s="24">
        <v>1</v>
      </c>
      <c r="AB31" s="25">
        <v>1</v>
      </c>
      <c r="AC31" s="26">
        <v>1</v>
      </c>
      <c r="AD31" s="27">
        <v>1</v>
      </c>
      <c r="AE31" s="28">
        <v>1</v>
      </c>
      <c r="AF31" s="38">
        <v>1</v>
      </c>
      <c r="AG31" s="27">
        <v>1</v>
      </c>
      <c r="AH31" s="28">
        <v>1</v>
      </c>
      <c r="AI31" s="38">
        <v>1</v>
      </c>
      <c r="AJ31" s="27">
        <v>1</v>
      </c>
      <c r="AK31" s="28">
        <v>1</v>
      </c>
      <c r="AL31" s="38">
        <v>1</v>
      </c>
      <c r="AM31" s="27">
        <v>1</v>
      </c>
      <c r="AN31" s="28">
        <v>1</v>
      </c>
      <c r="AO31" s="37">
        <v>1</v>
      </c>
      <c r="AP31" s="27">
        <v>1</v>
      </c>
      <c r="AQ31" s="61">
        <v>1</v>
      </c>
      <c r="AR31" s="5">
        <v>1</v>
      </c>
    </row>
    <row r="32" spans="1:44" ht="30" x14ac:dyDescent="0.25">
      <c r="A32" s="121">
        <f t="shared" si="0"/>
        <v>15</v>
      </c>
      <c r="B32" s="85"/>
      <c r="C32" s="12" t="s">
        <v>39</v>
      </c>
      <c r="D32" s="14" t="s">
        <v>76</v>
      </c>
      <c r="E32" s="14" t="s">
        <v>101</v>
      </c>
      <c r="F32" s="14" t="s">
        <v>156</v>
      </c>
      <c r="G32" s="14"/>
      <c r="H32" s="14" t="s">
        <v>130</v>
      </c>
      <c r="I32" s="14" t="s">
        <v>130</v>
      </c>
      <c r="J32" s="115" t="s">
        <v>120</v>
      </c>
      <c r="K32" s="14" t="s">
        <v>120</v>
      </c>
      <c r="L32" s="96">
        <v>15</v>
      </c>
      <c r="M32" s="46" t="s">
        <v>79</v>
      </c>
      <c r="N32" s="37"/>
      <c r="O32" s="24"/>
      <c r="P32" s="25"/>
      <c r="Q32" s="37">
        <v>1</v>
      </c>
      <c r="R32" s="24">
        <v>1</v>
      </c>
      <c r="S32" s="25">
        <v>1</v>
      </c>
      <c r="T32" s="37"/>
      <c r="U32" s="24"/>
      <c r="V32" s="25"/>
      <c r="W32" s="37"/>
      <c r="X32" s="24"/>
      <c r="Y32" s="25"/>
      <c r="Z32" s="37"/>
      <c r="AA32" s="24"/>
      <c r="AB32" s="25"/>
      <c r="AC32" s="37"/>
      <c r="AD32" s="24"/>
      <c r="AE32" s="25"/>
      <c r="AF32" s="38">
        <v>1</v>
      </c>
      <c r="AG32" s="27">
        <v>1</v>
      </c>
      <c r="AH32" s="28">
        <v>1</v>
      </c>
      <c r="AI32" s="38"/>
      <c r="AJ32" s="27"/>
      <c r="AK32" s="28"/>
      <c r="AL32" s="38"/>
      <c r="AM32" s="27"/>
      <c r="AN32" s="28"/>
      <c r="AO32" s="37"/>
      <c r="AP32" s="27"/>
      <c r="AQ32" s="61"/>
      <c r="AR32" s="5"/>
    </row>
    <row r="33" spans="1:44" ht="30" x14ac:dyDescent="0.25">
      <c r="A33" s="121">
        <f t="shared" si="0"/>
        <v>16</v>
      </c>
      <c r="B33" s="85" t="s">
        <v>28</v>
      </c>
      <c r="C33" s="12" t="s">
        <v>148</v>
      </c>
      <c r="D33" s="14" t="s">
        <v>92</v>
      </c>
      <c r="E33" s="14" t="s">
        <v>83</v>
      </c>
      <c r="F33" s="14" t="s">
        <v>137</v>
      </c>
      <c r="G33" s="14"/>
      <c r="H33" s="14" t="s">
        <v>131</v>
      </c>
      <c r="I33" s="14" t="s">
        <v>131</v>
      </c>
      <c r="J33" s="115" t="s">
        <v>120</v>
      </c>
      <c r="K33" s="14" t="s">
        <v>132</v>
      </c>
      <c r="L33" s="96">
        <v>8</v>
      </c>
      <c r="M33" s="46">
        <v>11476060</v>
      </c>
      <c r="N33" s="23">
        <v>1</v>
      </c>
      <c r="O33" s="24">
        <v>1</v>
      </c>
      <c r="P33" s="25">
        <v>1</v>
      </c>
      <c r="Q33" s="37">
        <v>1</v>
      </c>
      <c r="R33" s="24">
        <v>1</v>
      </c>
      <c r="S33" s="25">
        <v>1</v>
      </c>
      <c r="T33" s="37"/>
      <c r="U33" s="24"/>
      <c r="V33" s="25"/>
      <c r="W33" s="37">
        <v>1</v>
      </c>
      <c r="X33" s="24"/>
      <c r="Y33" s="25"/>
      <c r="Z33" s="37"/>
      <c r="AA33" s="24"/>
      <c r="AB33" s="25"/>
      <c r="AC33" s="26">
        <v>1</v>
      </c>
      <c r="AD33" s="27">
        <v>1</v>
      </c>
      <c r="AE33" s="28">
        <v>1</v>
      </c>
      <c r="AF33" s="38">
        <v>1</v>
      </c>
      <c r="AG33" s="27">
        <v>1</v>
      </c>
      <c r="AH33" s="28">
        <v>1</v>
      </c>
      <c r="AI33" s="38"/>
      <c r="AJ33" s="27"/>
      <c r="AK33" s="28"/>
      <c r="AL33" s="38">
        <v>1</v>
      </c>
      <c r="AM33" s="27"/>
      <c r="AN33" s="28"/>
      <c r="AO33" s="37"/>
      <c r="AP33" s="27"/>
      <c r="AQ33" s="61"/>
      <c r="AR33" s="68"/>
    </row>
    <row r="34" spans="1:44" ht="30" x14ac:dyDescent="0.25">
      <c r="A34" s="121">
        <f t="shared" si="0"/>
        <v>17</v>
      </c>
      <c r="B34" s="85" t="s">
        <v>22</v>
      </c>
      <c r="C34" s="12" t="s">
        <v>22</v>
      </c>
      <c r="D34" s="14" t="s">
        <v>77</v>
      </c>
      <c r="E34" s="14" t="s">
        <v>83</v>
      </c>
      <c r="F34" s="14" t="s">
        <v>137</v>
      </c>
      <c r="G34" s="14"/>
      <c r="H34" s="14" t="s">
        <v>133</v>
      </c>
      <c r="I34" s="14" t="s">
        <v>133</v>
      </c>
      <c r="J34" s="115" t="s">
        <v>120</v>
      </c>
      <c r="K34" s="115" t="s">
        <v>134</v>
      </c>
      <c r="L34" s="96">
        <v>5</v>
      </c>
      <c r="M34" s="46">
        <v>10002</v>
      </c>
      <c r="N34" s="26">
        <v>1</v>
      </c>
      <c r="O34" s="27">
        <v>1</v>
      </c>
      <c r="P34" s="28">
        <v>1</v>
      </c>
      <c r="Q34" s="38">
        <v>1</v>
      </c>
      <c r="R34" s="27">
        <v>1</v>
      </c>
      <c r="S34" s="28">
        <v>1</v>
      </c>
      <c r="T34" s="38">
        <v>1</v>
      </c>
      <c r="U34" s="27">
        <v>1</v>
      </c>
      <c r="V34" s="28">
        <v>1</v>
      </c>
      <c r="W34" s="38">
        <v>1</v>
      </c>
      <c r="X34" s="27">
        <v>1</v>
      </c>
      <c r="Y34" s="28">
        <v>1</v>
      </c>
      <c r="Z34" s="38">
        <v>1</v>
      </c>
      <c r="AA34" s="27">
        <v>1</v>
      </c>
      <c r="AB34" s="28">
        <v>1</v>
      </c>
      <c r="AC34" s="26">
        <v>1</v>
      </c>
      <c r="AD34" s="27">
        <v>1</v>
      </c>
      <c r="AE34" s="28">
        <v>1</v>
      </c>
      <c r="AF34" s="38">
        <v>1</v>
      </c>
      <c r="AG34" s="27">
        <v>1</v>
      </c>
      <c r="AH34" s="28">
        <v>1</v>
      </c>
      <c r="AI34" s="38">
        <v>1</v>
      </c>
      <c r="AJ34" s="27">
        <v>1</v>
      </c>
      <c r="AK34" s="28">
        <v>1</v>
      </c>
      <c r="AL34" s="38">
        <v>1</v>
      </c>
      <c r="AM34" s="27">
        <v>1</v>
      </c>
      <c r="AN34" s="28">
        <v>1</v>
      </c>
      <c r="AO34" s="38">
        <v>1</v>
      </c>
      <c r="AP34" s="27">
        <v>1</v>
      </c>
      <c r="AQ34" s="61">
        <v>1</v>
      </c>
      <c r="AR34" s="5">
        <v>1</v>
      </c>
    </row>
    <row r="35" spans="1:44" ht="45" x14ac:dyDescent="0.25">
      <c r="A35" s="121">
        <f t="shared" si="0"/>
        <v>18</v>
      </c>
      <c r="B35" s="85" t="s">
        <v>23</v>
      </c>
      <c r="C35" s="12" t="s">
        <v>24</v>
      </c>
      <c r="D35" s="14" t="s">
        <v>78</v>
      </c>
      <c r="E35" s="14" t="s">
        <v>83</v>
      </c>
      <c r="F35" s="14" t="s">
        <v>137</v>
      </c>
      <c r="G35" s="14"/>
      <c r="H35" s="14" t="s">
        <v>135</v>
      </c>
      <c r="I35" s="14" t="s">
        <v>135</v>
      </c>
      <c r="J35" s="115" t="s">
        <v>120</v>
      </c>
      <c r="K35" s="14" t="s">
        <v>136</v>
      </c>
      <c r="L35" s="96" t="s">
        <v>146</v>
      </c>
      <c r="M35" s="46">
        <v>43</v>
      </c>
      <c r="N35" s="26">
        <v>1</v>
      </c>
      <c r="O35" s="27">
        <v>1</v>
      </c>
      <c r="P35" s="37">
        <v>1</v>
      </c>
      <c r="Q35" s="38">
        <v>1</v>
      </c>
      <c r="R35" s="27">
        <v>1</v>
      </c>
      <c r="S35" s="28">
        <v>1</v>
      </c>
      <c r="T35" s="38">
        <v>1</v>
      </c>
      <c r="U35" s="27">
        <v>1</v>
      </c>
      <c r="V35" s="28">
        <v>1</v>
      </c>
      <c r="W35" s="38">
        <v>1</v>
      </c>
      <c r="X35" s="27">
        <v>1</v>
      </c>
      <c r="Y35" s="28">
        <v>1</v>
      </c>
      <c r="Z35" s="38">
        <v>1</v>
      </c>
      <c r="AA35" s="27">
        <v>1</v>
      </c>
      <c r="AB35" s="28">
        <v>1</v>
      </c>
      <c r="AC35" s="26">
        <v>1</v>
      </c>
      <c r="AD35" s="27">
        <v>1</v>
      </c>
      <c r="AE35" s="28">
        <v>1</v>
      </c>
      <c r="AF35" s="38">
        <v>1</v>
      </c>
      <c r="AG35" s="27">
        <v>1</v>
      </c>
      <c r="AH35" s="28">
        <v>1</v>
      </c>
      <c r="AI35" s="38">
        <v>1</v>
      </c>
      <c r="AJ35" s="27">
        <v>1</v>
      </c>
      <c r="AK35" s="28">
        <v>1</v>
      </c>
      <c r="AL35" s="38">
        <v>1</v>
      </c>
      <c r="AM35" s="27">
        <v>1</v>
      </c>
      <c r="AN35" s="28">
        <v>1</v>
      </c>
      <c r="AO35" s="38">
        <v>1</v>
      </c>
      <c r="AP35" s="27">
        <v>1</v>
      </c>
      <c r="AQ35" s="61">
        <v>1</v>
      </c>
      <c r="AR35" s="5">
        <v>1</v>
      </c>
    </row>
    <row r="36" spans="1:44" ht="74.25" customHeight="1" x14ac:dyDescent="0.25">
      <c r="A36" s="121">
        <f t="shared" si="0"/>
        <v>19</v>
      </c>
      <c r="B36" s="85"/>
      <c r="C36" s="12" t="s">
        <v>25</v>
      </c>
      <c r="D36" s="14" t="s">
        <v>161</v>
      </c>
      <c r="E36" s="14" t="s">
        <v>169</v>
      </c>
      <c r="F36" s="14" t="s">
        <v>168</v>
      </c>
      <c r="G36" s="14"/>
      <c r="H36" s="14"/>
      <c r="I36" s="14"/>
      <c r="J36" s="14"/>
      <c r="K36" s="14"/>
      <c r="L36" s="96">
        <v>13</v>
      </c>
      <c r="M36" s="46" t="s">
        <v>160</v>
      </c>
      <c r="N36" s="26"/>
      <c r="O36" s="27"/>
      <c r="P36" s="28"/>
      <c r="Q36" s="39" t="s">
        <v>16</v>
      </c>
      <c r="R36" s="30"/>
      <c r="S36" s="31"/>
      <c r="T36" s="39"/>
      <c r="U36" s="30"/>
      <c r="V36" s="31"/>
      <c r="W36" s="39">
        <v>1</v>
      </c>
      <c r="X36" s="30"/>
      <c r="Y36" s="31">
        <v>6</v>
      </c>
      <c r="Z36" s="39"/>
      <c r="AA36" s="30"/>
      <c r="AB36" s="31"/>
      <c r="AC36" s="26">
        <v>7</v>
      </c>
      <c r="AD36" s="27">
        <v>7</v>
      </c>
      <c r="AE36" s="28">
        <v>7</v>
      </c>
      <c r="AF36" s="38"/>
      <c r="AG36" s="27"/>
      <c r="AH36" s="28"/>
      <c r="AI36" s="94">
        <v>7</v>
      </c>
      <c r="AJ36" s="24">
        <v>7</v>
      </c>
      <c r="AK36" s="25">
        <v>7</v>
      </c>
      <c r="AL36" s="38">
        <v>1</v>
      </c>
      <c r="AM36" s="27"/>
      <c r="AN36" s="28"/>
      <c r="AO36" s="39"/>
      <c r="AP36" s="27"/>
      <c r="AQ36" s="61"/>
      <c r="AR36" s="5"/>
    </row>
    <row r="37" spans="1:44" ht="120" x14ac:dyDescent="0.25">
      <c r="A37" s="121">
        <f t="shared" si="0"/>
        <v>20</v>
      </c>
      <c r="B37" s="85" t="s">
        <v>27</v>
      </c>
      <c r="C37" s="12" t="s">
        <v>96</v>
      </c>
      <c r="D37" s="14" t="s">
        <v>102</v>
      </c>
      <c r="E37" s="14" t="s">
        <v>83</v>
      </c>
      <c r="F37" s="14" t="s">
        <v>170</v>
      </c>
      <c r="G37" s="14"/>
      <c r="H37" s="14" t="s">
        <v>164</v>
      </c>
      <c r="I37" s="14" t="s">
        <v>164</v>
      </c>
      <c r="J37" s="14" t="s">
        <v>166</v>
      </c>
      <c r="K37" s="14" t="s">
        <v>165</v>
      </c>
      <c r="L37" s="96">
        <v>5</v>
      </c>
      <c r="M37" s="46" t="s">
        <v>103</v>
      </c>
      <c r="N37" s="23">
        <v>1</v>
      </c>
      <c r="O37" s="24">
        <v>1</v>
      </c>
      <c r="P37" s="25">
        <v>1</v>
      </c>
      <c r="Q37" s="40">
        <v>1</v>
      </c>
      <c r="R37" s="41">
        <v>1</v>
      </c>
      <c r="S37" s="42">
        <v>1</v>
      </c>
      <c r="T37" s="40"/>
      <c r="U37" s="41"/>
      <c r="V37" s="42"/>
      <c r="W37" s="40">
        <v>1</v>
      </c>
      <c r="X37" s="41"/>
      <c r="Y37" s="42"/>
      <c r="Z37" s="40">
        <v>1</v>
      </c>
      <c r="AA37" s="41">
        <v>1</v>
      </c>
      <c r="AB37" s="42">
        <v>1</v>
      </c>
      <c r="AC37" s="78">
        <v>1</v>
      </c>
      <c r="AD37" s="41">
        <v>1</v>
      </c>
      <c r="AE37" s="42">
        <v>1</v>
      </c>
      <c r="AF37" s="40">
        <v>1</v>
      </c>
      <c r="AG37" s="41">
        <v>1</v>
      </c>
      <c r="AH37" s="42">
        <v>1</v>
      </c>
      <c r="AI37" s="40">
        <v>1</v>
      </c>
      <c r="AJ37" s="41">
        <v>1</v>
      </c>
      <c r="AK37" s="42">
        <v>1</v>
      </c>
      <c r="AL37" s="40">
        <v>1</v>
      </c>
      <c r="AM37" s="41"/>
      <c r="AN37" s="42"/>
      <c r="AO37" s="40">
        <v>1</v>
      </c>
      <c r="AP37" s="41">
        <v>1</v>
      </c>
      <c r="AQ37" s="62">
        <v>1</v>
      </c>
      <c r="AR37" s="6"/>
    </row>
    <row r="38" spans="1:44" ht="66" customHeight="1" x14ac:dyDescent="0.25">
      <c r="A38" s="121">
        <f t="shared" si="0"/>
        <v>21</v>
      </c>
      <c r="B38" s="85"/>
      <c r="C38" s="12" t="s">
        <v>26</v>
      </c>
      <c r="D38" s="14" t="s">
        <v>162</v>
      </c>
      <c r="E38" s="14" t="s">
        <v>169</v>
      </c>
      <c r="F38" s="14" t="s">
        <v>168</v>
      </c>
      <c r="G38" s="14"/>
      <c r="H38" s="14"/>
      <c r="I38" s="14"/>
      <c r="J38" s="14"/>
      <c r="K38" s="14"/>
      <c r="L38" s="96">
        <v>13</v>
      </c>
      <c r="M38" s="46" t="s">
        <v>160</v>
      </c>
      <c r="O38" s="30"/>
      <c r="P38" s="31"/>
      <c r="Q38" s="39" t="s">
        <v>16</v>
      </c>
      <c r="R38" s="30"/>
      <c r="S38" s="31"/>
      <c r="T38" s="39"/>
      <c r="U38" s="30"/>
      <c r="V38" s="31"/>
      <c r="W38" s="39">
        <v>7</v>
      </c>
      <c r="X38" s="30"/>
      <c r="Y38" s="31">
        <v>6</v>
      </c>
      <c r="Z38" s="39"/>
      <c r="AA38" s="30"/>
      <c r="AB38" s="31"/>
      <c r="AC38" s="26">
        <v>7</v>
      </c>
      <c r="AD38" s="27">
        <v>7</v>
      </c>
      <c r="AE38" s="28">
        <v>7</v>
      </c>
      <c r="AF38" s="38"/>
      <c r="AG38" s="27"/>
      <c r="AH38" s="28"/>
      <c r="AI38" s="37">
        <v>7</v>
      </c>
      <c r="AJ38" s="24">
        <v>7</v>
      </c>
      <c r="AK38" s="28">
        <v>7</v>
      </c>
      <c r="AL38" s="38">
        <v>7</v>
      </c>
      <c r="AM38" s="27"/>
      <c r="AN38" s="28"/>
      <c r="AO38" s="39"/>
      <c r="AP38" s="27"/>
      <c r="AQ38" s="61"/>
      <c r="AR38" s="5"/>
    </row>
    <row r="39" spans="1:44" ht="120" x14ac:dyDescent="0.25">
      <c r="A39" s="121">
        <f t="shared" si="0"/>
        <v>22</v>
      </c>
      <c r="B39" s="85"/>
      <c r="C39" s="12" t="s">
        <v>97</v>
      </c>
      <c r="D39" s="14" t="s">
        <v>104</v>
      </c>
      <c r="E39" s="14" t="s">
        <v>83</v>
      </c>
      <c r="F39" s="14" t="s">
        <v>163</v>
      </c>
      <c r="G39" s="14"/>
      <c r="H39" s="14" t="s">
        <v>164</v>
      </c>
      <c r="I39" s="14" t="s">
        <v>164</v>
      </c>
      <c r="J39" s="14" t="s">
        <v>166</v>
      </c>
      <c r="K39" s="14" t="s">
        <v>171</v>
      </c>
      <c r="L39" s="96">
        <v>5</v>
      </c>
      <c r="M39" s="46" t="s">
        <v>103</v>
      </c>
      <c r="N39" s="29">
        <v>1</v>
      </c>
      <c r="O39" s="30">
        <v>1</v>
      </c>
      <c r="P39" s="31">
        <v>1</v>
      </c>
      <c r="Q39" s="39" t="s">
        <v>16</v>
      </c>
      <c r="R39" s="30"/>
      <c r="S39" s="31"/>
      <c r="T39" s="39"/>
      <c r="U39" s="30"/>
      <c r="V39" s="31"/>
      <c r="W39" s="39">
        <v>1</v>
      </c>
      <c r="X39" s="30"/>
      <c r="Y39" s="31"/>
      <c r="Z39" s="39">
        <v>1</v>
      </c>
      <c r="AA39" s="30">
        <v>1</v>
      </c>
      <c r="AB39" s="31">
        <v>1</v>
      </c>
      <c r="AC39" s="26">
        <v>7</v>
      </c>
      <c r="AD39" s="27">
        <v>7</v>
      </c>
      <c r="AE39" s="28">
        <v>7</v>
      </c>
      <c r="AF39" s="38"/>
      <c r="AG39" s="27"/>
      <c r="AH39" s="28"/>
      <c r="AI39" s="38">
        <v>7</v>
      </c>
      <c r="AJ39" s="27">
        <v>7</v>
      </c>
      <c r="AK39" s="28">
        <v>7</v>
      </c>
      <c r="AL39" s="38">
        <v>1</v>
      </c>
      <c r="AM39" s="27"/>
      <c r="AN39" s="28"/>
      <c r="AO39" s="39">
        <v>1</v>
      </c>
      <c r="AP39" s="27">
        <v>1</v>
      </c>
      <c r="AQ39" s="61">
        <v>1</v>
      </c>
      <c r="AR39" s="5"/>
    </row>
    <row r="40" spans="1:44" ht="30" x14ac:dyDescent="0.25">
      <c r="A40" s="121">
        <f t="shared" si="0"/>
        <v>23</v>
      </c>
      <c r="B40" s="85" t="s">
        <v>31</v>
      </c>
      <c r="C40" s="12" t="s">
        <v>30</v>
      </c>
      <c r="D40" s="14" t="s">
        <v>94</v>
      </c>
      <c r="E40" s="14" t="s">
        <v>157</v>
      </c>
      <c r="F40" s="14" t="s">
        <v>49</v>
      </c>
      <c r="G40" s="14"/>
      <c r="H40" s="14"/>
      <c r="I40" s="14"/>
      <c r="J40" s="14"/>
      <c r="K40" s="14"/>
      <c r="L40" s="96" t="s">
        <v>158</v>
      </c>
      <c r="M40" s="46">
        <v>1000000</v>
      </c>
      <c r="N40" s="23">
        <v>1</v>
      </c>
      <c r="O40" s="24">
        <v>1</v>
      </c>
      <c r="P40" s="25">
        <v>1</v>
      </c>
      <c r="Q40" s="37">
        <v>1</v>
      </c>
      <c r="R40" s="24">
        <v>1</v>
      </c>
      <c r="S40" s="25">
        <v>1</v>
      </c>
      <c r="T40" s="37">
        <v>1</v>
      </c>
      <c r="U40" s="24">
        <v>1</v>
      </c>
      <c r="V40" s="25">
        <v>1</v>
      </c>
      <c r="W40" s="37">
        <v>1</v>
      </c>
      <c r="X40" s="24">
        <v>1</v>
      </c>
      <c r="Y40" s="25">
        <v>1</v>
      </c>
      <c r="Z40" s="37">
        <v>1</v>
      </c>
      <c r="AA40" s="24">
        <v>1</v>
      </c>
      <c r="AB40" s="25">
        <v>1</v>
      </c>
      <c r="AC40" s="26">
        <v>1</v>
      </c>
      <c r="AD40" s="27">
        <v>1</v>
      </c>
      <c r="AE40" s="28">
        <v>1</v>
      </c>
      <c r="AF40" s="38">
        <v>1</v>
      </c>
      <c r="AG40" s="27">
        <v>1</v>
      </c>
      <c r="AH40" s="28">
        <v>1</v>
      </c>
      <c r="AI40" s="38">
        <v>1</v>
      </c>
      <c r="AJ40" s="27">
        <v>1</v>
      </c>
      <c r="AK40" s="28">
        <v>1</v>
      </c>
      <c r="AL40" s="38">
        <v>1</v>
      </c>
      <c r="AM40" s="27">
        <v>1</v>
      </c>
      <c r="AN40" s="28">
        <v>1</v>
      </c>
      <c r="AO40" s="37">
        <v>1</v>
      </c>
      <c r="AP40" s="4">
        <v>1</v>
      </c>
      <c r="AQ40" s="3">
        <v>1</v>
      </c>
      <c r="AR40" s="5">
        <v>1</v>
      </c>
    </row>
    <row r="41" spans="1:44" ht="30" x14ac:dyDescent="0.25">
      <c r="A41" s="121">
        <f t="shared" si="0"/>
        <v>24</v>
      </c>
      <c r="B41" s="85" t="s">
        <v>33</v>
      </c>
      <c r="C41" s="12" t="s">
        <v>32</v>
      </c>
      <c r="D41" s="14" t="s">
        <v>52</v>
      </c>
      <c r="E41" s="14" t="s">
        <v>93</v>
      </c>
      <c r="F41" s="14" t="s">
        <v>49</v>
      </c>
      <c r="G41" s="14"/>
      <c r="H41" s="14"/>
      <c r="I41" s="14"/>
      <c r="J41" s="14"/>
      <c r="K41" s="14"/>
      <c r="L41" s="96" t="s">
        <v>149</v>
      </c>
      <c r="M41" s="48">
        <v>2500000</v>
      </c>
      <c r="N41" s="23">
        <v>1</v>
      </c>
      <c r="O41" s="24">
        <v>1</v>
      </c>
      <c r="P41" s="25">
        <v>1</v>
      </c>
      <c r="Q41" s="37">
        <v>1</v>
      </c>
      <c r="R41" s="24">
        <v>1</v>
      </c>
      <c r="S41" s="25">
        <v>1</v>
      </c>
      <c r="T41" s="37">
        <v>1</v>
      </c>
      <c r="U41" s="24">
        <v>1</v>
      </c>
      <c r="V41" s="25">
        <v>1</v>
      </c>
      <c r="W41" s="37">
        <v>1</v>
      </c>
      <c r="X41" s="24">
        <v>1</v>
      </c>
      <c r="Y41" s="25">
        <v>1</v>
      </c>
      <c r="Z41" s="37">
        <v>1</v>
      </c>
      <c r="AA41" s="24">
        <v>1</v>
      </c>
      <c r="AB41" s="25">
        <v>1</v>
      </c>
      <c r="AC41" s="26">
        <v>1</v>
      </c>
      <c r="AD41" s="27">
        <v>1</v>
      </c>
      <c r="AE41" s="28">
        <v>1</v>
      </c>
      <c r="AF41" s="38">
        <v>1</v>
      </c>
      <c r="AG41" s="27">
        <v>1</v>
      </c>
      <c r="AH41" s="28">
        <v>1</v>
      </c>
      <c r="AI41" s="38">
        <v>1</v>
      </c>
      <c r="AJ41" s="27">
        <v>1</v>
      </c>
      <c r="AK41" s="28">
        <v>1</v>
      </c>
      <c r="AL41" s="38">
        <v>1</v>
      </c>
      <c r="AM41" s="27">
        <v>1</v>
      </c>
      <c r="AN41" s="28">
        <v>1</v>
      </c>
      <c r="AO41" s="37">
        <v>1</v>
      </c>
      <c r="AP41" s="4">
        <v>1</v>
      </c>
      <c r="AQ41" s="3">
        <v>1</v>
      </c>
      <c r="AR41" s="5">
        <v>1</v>
      </c>
    </row>
    <row r="42" spans="1:44" ht="30.75" thickBot="1" x14ac:dyDescent="0.3">
      <c r="A42" s="121">
        <f t="shared" si="0"/>
        <v>25</v>
      </c>
      <c r="B42" s="86"/>
      <c r="C42" s="49" t="s">
        <v>113</v>
      </c>
      <c r="D42" s="50" t="s">
        <v>112</v>
      </c>
      <c r="E42" s="50" t="s">
        <v>114</v>
      </c>
      <c r="F42" s="50"/>
      <c r="G42" s="50"/>
      <c r="H42" s="50"/>
      <c r="I42" s="50"/>
      <c r="J42" s="50"/>
      <c r="K42" s="50"/>
      <c r="L42" s="98" t="s">
        <v>150</v>
      </c>
      <c r="M42" s="51" t="s">
        <v>41</v>
      </c>
      <c r="N42" s="32"/>
      <c r="O42" s="33"/>
      <c r="P42" s="34"/>
      <c r="Q42" s="43" t="s">
        <v>16</v>
      </c>
      <c r="R42" s="33"/>
      <c r="S42" s="34"/>
      <c r="T42" s="43"/>
      <c r="U42" s="33"/>
      <c r="V42" s="34"/>
      <c r="W42" s="43"/>
      <c r="X42" s="33"/>
      <c r="Y42" s="34"/>
      <c r="Z42" s="43"/>
      <c r="AA42" s="33"/>
      <c r="AB42" s="34"/>
      <c r="AC42" s="55"/>
      <c r="AD42" s="56"/>
      <c r="AE42" s="57"/>
      <c r="AF42" s="59"/>
      <c r="AG42" s="56"/>
      <c r="AH42" s="57"/>
      <c r="AI42" s="59"/>
      <c r="AJ42" s="56"/>
      <c r="AK42" s="57"/>
      <c r="AL42" s="59"/>
      <c r="AM42" s="56"/>
      <c r="AN42" s="57"/>
      <c r="AO42" s="43"/>
      <c r="AP42" s="7"/>
      <c r="AQ42" s="8"/>
      <c r="AR42" s="9"/>
    </row>
    <row r="44" spans="1:44" x14ac:dyDescent="0.25">
      <c r="B44" s="119" t="s">
        <v>175</v>
      </c>
    </row>
    <row r="46" spans="1:44" ht="30" x14ac:dyDescent="0.25">
      <c r="A46" s="121">
        <v>2</v>
      </c>
      <c r="B46" s="85" t="s">
        <v>34</v>
      </c>
      <c r="C46" s="12" t="s">
        <v>34</v>
      </c>
      <c r="D46" s="14" t="s">
        <v>179</v>
      </c>
      <c r="E46" s="14" t="s">
        <v>86</v>
      </c>
      <c r="F46" s="14" t="s">
        <v>139</v>
      </c>
      <c r="G46" s="14" t="s">
        <v>145</v>
      </c>
      <c r="H46" s="14"/>
      <c r="I46" s="14"/>
      <c r="J46" s="14"/>
      <c r="K46" s="14"/>
      <c r="L46" s="96" t="s">
        <v>87</v>
      </c>
      <c r="M46" s="46" t="s">
        <v>178</v>
      </c>
      <c r="N46" s="23">
        <v>1</v>
      </c>
      <c r="O46" s="24">
        <v>1</v>
      </c>
      <c r="P46" s="25">
        <v>1</v>
      </c>
      <c r="Q46" s="37">
        <v>1</v>
      </c>
      <c r="R46" s="24">
        <v>1</v>
      </c>
      <c r="S46" s="25">
        <v>1</v>
      </c>
      <c r="T46" s="37">
        <v>1</v>
      </c>
      <c r="U46" s="24">
        <v>1</v>
      </c>
      <c r="V46" s="25">
        <v>1</v>
      </c>
      <c r="W46" s="37">
        <v>1</v>
      </c>
      <c r="X46" s="24">
        <v>1</v>
      </c>
      <c r="Y46" s="25">
        <v>1</v>
      </c>
      <c r="Z46" s="37">
        <v>1</v>
      </c>
      <c r="AA46" s="24">
        <v>1</v>
      </c>
      <c r="AB46" s="25">
        <v>1</v>
      </c>
      <c r="AC46" s="26">
        <v>1</v>
      </c>
      <c r="AD46" s="27">
        <v>1</v>
      </c>
      <c r="AE46" s="28">
        <v>1</v>
      </c>
      <c r="AF46" s="38">
        <v>1</v>
      </c>
      <c r="AG46" s="27">
        <v>1</v>
      </c>
      <c r="AH46" s="28">
        <v>1</v>
      </c>
      <c r="AI46" s="38">
        <v>1</v>
      </c>
      <c r="AJ46" s="27">
        <v>1</v>
      </c>
      <c r="AK46" s="28">
        <v>1</v>
      </c>
      <c r="AL46" s="38">
        <v>1</v>
      </c>
      <c r="AM46" s="27">
        <v>1</v>
      </c>
      <c r="AN46" s="28">
        <v>1</v>
      </c>
      <c r="AO46" s="37">
        <v>1</v>
      </c>
      <c r="AP46" s="27">
        <v>1</v>
      </c>
      <c r="AQ46" s="61">
        <v>1</v>
      </c>
      <c r="AR46" s="5">
        <v>1</v>
      </c>
    </row>
    <row r="47" spans="1:44" ht="30" x14ac:dyDescent="0.25">
      <c r="A47" s="121">
        <v>23</v>
      </c>
      <c r="B47" s="85" t="s">
        <v>31</v>
      </c>
      <c r="C47" s="12" t="s">
        <v>30</v>
      </c>
      <c r="D47" s="14" t="s">
        <v>176</v>
      </c>
      <c r="E47" s="14" t="s">
        <v>157</v>
      </c>
      <c r="F47" s="14" t="s">
        <v>49</v>
      </c>
      <c r="G47" s="14"/>
      <c r="H47" s="14"/>
      <c r="I47" s="14"/>
      <c r="J47" s="14"/>
      <c r="K47" s="14"/>
      <c r="L47" s="96" t="s">
        <v>158</v>
      </c>
      <c r="M47" s="46">
        <v>1000000</v>
      </c>
      <c r="N47" s="23">
        <v>1</v>
      </c>
      <c r="O47" s="24">
        <v>1</v>
      </c>
      <c r="P47" s="25">
        <v>1</v>
      </c>
      <c r="Q47" s="37">
        <v>1</v>
      </c>
      <c r="R47" s="24">
        <v>1</v>
      </c>
      <c r="S47" s="25">
        <v>1</v>
      </c>
      <c r="T47" s="37">
        <v>1</v>
      </c>
      <c r="U47" s="24">
        <v>1</v>
      </c>
      <c r="V47" s="25">
        <v>1</v>
      </c>
      <c r="W47" s="37">
        <v>1</v>
      </c>
      <c r="X47" s="24">
        <v>1</v>
      </c>
      <c r="Y47" s="25">
        <v>1</v>
      </c>
      <c r="Z47" s="37">
        <v>1</v>
      </c>
      <c r="AA47" s="24">
        <v>1</v>
      </c>
      <c r="AB47" s="25">
        <v>1</v>
      </c>
      <c r="AC47" s="26">
        <v>1</v>
      </c>
      <c r="AD47" s="27">
        <v>1</v>
      </c>
      <c r="AE47" s="28">
        <v>1</v>
      </c>
      <c r="AF47" s="38">
        <v>1</v>
      </c>
      <c r="AG47" s="27">
        <v>1</v>
      </c>
      <c r="AH47" s="28">
        <v>1</v>
      </c>
      <c r="AI47" s="38">
        <v>1</v>
      </c>
      <c r="AJ47" s="27">
        <v>1</v>
      </c>
      <c r="AK47" s="28">
        <v>1</v>
      </c>
      <c r="AL47" s="38">
        <v>1</v>
      </c>
      <c r="AM47" s="27">
        <v>1</v>
      </c>
      <c r="AN47" s="28">
        <v>1</v>
      </c>
      <c r="AO47" s="37">
        <v>1</v>
      </c>
      <c r="AP47" s="4">
        <v>1</v>
      </c>
      <c r="AQ47" s="3">
        <v>1</v>
      </c>
      <c r="AR47" s="5">
        <v>1</v>
      </c>
    </row>
    <row r="48" spans="1:44" ht="30" x14ac:dyDescent="0.25">
      <c r="A48" s="121">
        <v>24</v>
      </c>
      <c r="B48" s="85" t="s">
        <v>33</v>
      </c>
      <c r="C48" s="12" t="s">
        <v>32</v>
      </c>
      <c r="D48" s="14" t="s">
        <v>177</v>
      </c>
      <c r="E48" s="14" t="s">
        <v>93</v>
      </c>
      <c r="F48" s="14" t="s">
        <v>49</v>
      </c>
      <c r="G48" s="14"/>
      <c r="H48" s="14"/>
      <c r="I48" s="14"/>
      <c r="J48" s="14"/>
      <c r="K48" s="14"/>
      <c r="L48" s="96" t="s">
        <v>149</v>
      </c>
      <c r="M48" s="48">
        <v>2500000</v>
      </c>
      <c r="N48" s="23">
        <v>1</v>
      </c>
      <c r="O48" s="24">
        <v>1</v>
      </c>
      <c r="P48" s="25">
        <v>1</v>
      </c>
      <c r="Q48" s="37">
        <v>1</v>
      </c>
      <c r="R48" s="24">
        <v>1</v>
      </c>
      <c r="S48" s="25">
        <v>1</v>
      </c>
      <c r="T48" s="37">
        <v>1</v>
      </c>
      <c r="U48" s="24">
        <v>1</v>
      </c>
      <c r="V48" s="25">
        <v>1</v>
      </c>
      <c r="W48" s="37">
        <v>1</v>
      </c>
      <c r="X48" s="24">
        <v>1</v>
      </c>
      <c r="Y48" s="25">
        <v>1</v>
      </c>
      <c r="Z48" s="37">
        <v>1</v>
      </c>
      <c r="AA48" s="24">
        <v>1</v>
      </c>
      <c r="AB48" s="25">
        <v>1</v>
      </c>
      <c r="AC48" s="26">
        <v>1</v>
      </c>
      <c r="AD48" s="27">
        <v>1</v>
      </c>
      <c r="AE48" s="28">
        <v>1</v>
      </c>
      <c r="AF48" s="38">
        <v>1</v>
      </c>
      <c r="AG48" s="27">
        <v>1</v>
      </c>
      <c r="AH48" s="28">
        <v>1</v>
      </c>
      <c r="AI48" s="38">
        <v>1</v>
      </c>
      <c r="AJ48" s="27">
        <v>1</v>
      </c>
      <c r="AK48" s="28">
        <v>1</v>
      </c>
      <c r="AL48" s="38">
        <v>1</v>
      </c>
      <c r="AM48" s="27">
        <v>1</v>
      </c>
      <c r="AN48" s="28">
        <v>1</v>
      </c>
      <c r="AO48" s="37">
        <v>1</v>
      </c>
      <c r="AP48" s="4">
        <v>1</v>
      </c>
      <c r="AQ48" s="3">
        <v>1</v>
      </c>
      <c r="AR48" s="5">
        <v>1</v>
      </c>
    </row>
    <row r="49" spans="1:13" ht="13.9" customHeight="1" x14ac:dyDescent="0.25"/>
    <row r="50" spans="1:13" ht="14.45" customHeight="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8"/>
      <c r="M50" s="88"/>
    </row>
    <row r="51" spans="1:13" x14ac:dyDescent="0.25">
      <c r="A51" s="89"/>
      <c r="B51" s="89"/>
      <c r="C51" s="87"/>
      <c r="D51" s="89"/>
      <c r="E51" s="89"/>
      <c r="F51" s="89"/>
      <c r="G51" s="89"/>
      <c r="H51" s="89"/>
      <c r="I51" s="89"/>
      <c r="J51" s="89"/>
      <c r="K51" s="89"/>
      <c r="L51" s="90"/>
      <c r="M51" s="90"/>
    </row>
  </sheetData>
  <sortState ref="A8:AE43">
    <sortCondition ref="A8"/>
  </sortState>
  <mergeCells count="33">
    <mergeCell ref="J4:M6"/>
    <mergeCell ref="K13:K17"/>
    <mergeCell ref="H13:H17"/>
    <mergeCell ref="I13:I17"/>
    <mergeCell ref="J13:J17"/>
    <mergeCell ref="AO16:AQ16"/>
    <mergeCell ref="AC16:AE16"/>
    <mergeCell ref="AF16:AH16"/>
    <mergeCell ref="AI16:AK16"/>
    <mergeCell ref="AL16:AN16"/>
    <mergeCell ref="AC15:AQ15"/>
    <mergeCell ref="N13:AR13"/>
    <mergeCell ref="N14:AB14"/>
    <mergeCell ref="AC14:AQ14"/>
    <mergeCell ref="A13:A17"/>
    <mergeCell ref="B13:B17"/>
    <mergeCell ref="C13:C17"/>
    <mergeCell ref="D13:D17"/>
    <mergeCell ref="E13:E17"/>
    <mergeCell ref="F13:F17"/>
    <mergeCell ref="L13:L17"/>
    <mergeCell ref="M13:M17"/>
    <mergeCell ref="N16:P16"/>
    <mergeCell ref="T16:V16"/>
    <mergeCell ref="W16:Y16"/>
    <mergeCell ref="Z16:AB16"/>
    <mergeCell ref="B8:D8"/>
    <mergeCell ref="B9:E9"/>
    <mergeCell ref="G13:G17"/>
    <mergeCell ref="N15:AB15"/>
    <mergeCell ref="Q16:S16"/>
    <mergeCell ref="E8:G8"/>
    <mergeCell ref="I8:M8"/>
  </mergeCells>
  <pageMargins left="0.39370078740157483" right="0.39370078740157483" top="0.39370078740157483" bottom="0.39370078740157483" header="0.31496062992125984" footer="0.31496062992125984"/>
  <pageSetup paperSize="8" scale="45" fitToWidth="2" orientation="landscape" r:id="rId1"/>
  <headerFooter>
    <oddFooter>&amp;L&amp;F&amp;A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8"/>
  <sheetViews>
    <sheetView view="pageBreakPreview" zoomScale="70" zoomScaleNormal="80" zoomScaleSheetLayoutView="70" workbookViewId="0">
      <pane xSplit="3" ySplit="17" topLeftCell="D18" activePane="bottomRight" state="frozen"/>
      <selection pane="topRight" activeCell="D1" sqref="D1"/>
      <selection pane="bottomLeft" activeCell="A9" sqref="A9"/>
      <selection pane="bottomRight" activeCell="G10" sqref="G10"/>
    </sheetView>
  </sheetViews>
  <sheetFormatPr baseColWidth="10" defaultRowHeight="15" outlineLevelRow="1" x14ac:dyDescent="0.25"/>
  <cols>
    <col min="1" max="1" width="3.7109375" style="80" customWidth="1"/>
    <col min="2" max="2" width="20.7109375" style="80" customWidth="1"/>
    <col min="3" max="3" width="20.7109375" style="82" customWidth="1"/>
    <col min="4" max="4" width="30" style="80" customWidth="1"/>
    <col min="5" max="5" width="13.7109375" style="80" bestFit="1" customWidth="1"/>
    <col min="6" max="6" width="19" style="80" bestFit="1" customWidth="1"/>
    <col min="7" max="11" width="19" style="80" customWidth="1"/>
    <col min="12" max="12" width="7.28515625" style="83" bestFit="1" customWidth="1"/>
    <col min="13" max="13" width="18" style="83" customWidth="1"/>
    <col min="14" max="43" width="5.7109375" customWidth="1"/>
    <col min="44" max="44" width="12.7109375" customWidth="1"/>
  </cols>
  <sheetData>
    <row r="1" spans="1:47" ht="21" outlineLevel="1" x14ac:dyDescent="0.35">
      <c r="B1" s="81" t="s">
        <v>44</v>
      </c>
      <c r="L1" s="80"/>
      <c r="N1" s="83"/>
    </row>
    <row r="2" spans="1:47" outlineLevel="1" x14ac:dyDescent="0.25">
      <c r="B2" s="80" t="str">
        <f>'Datensatzfelder Zielkonzept'!B2</f>
        <v>Vers. 2.12 | Stand: 03.04.2017</v>
      </c>
      <c r="L2" s="80"/>
      <c r="N2" s="80"/>
      <c r="V2" s="1"/>
      <c r="W2" s="1"/>
      <c r="AE2" s="80"/>
      <c r="AF2" s="80"/>
      <c r="AM2" s="44"/>
      <c r="AN2" s="1"/>
      <c r="AO2" s="1"/>
    </row>
    <row r="3" spans="1:47" ht="9" customHeight="1" outlineLevel="1" x14ac:dyDescent="0.25">
      <c r="L3" s="80"/>
      <c r="N3" s="83"/>
    </row>
    <row r="4" spans="1:47" outlineLevel="1" x14ac:dyDescent="0.25">
      <c r="B4" s="80" t="s">
        <v>64</v>
      </c>
      <c r="E4" s="92" t="s">
        <v>65</v>
      </c>
      <c r="F4" s="83"/>
      <c r="G4" s="83"/>
      <c r="H4" s="83"/>
      <c r="I4" s="83"/>
      <c r="J4" s="83"/>
      <c r="K4" s="154" t="s">
        <v>142</v>
      </c>
      <c r="L4" s="155"/>
      <c r="M4" s="155"/>
      <c r="N4" s="156"/>
      <c r="AE4" s="80"/>
      <c r="AF4" s="80"/>
      <c r="AM4" s="44"/>
      <c r="AN4" s="1"/>
      <c r="AO4" s="1"/>
    </row>
    <row r="5" spans="1:47" outlineLevel="1" x14ac:dyDescent="0.25">
      <c r="B5" s="80" t="s">
        <v>66</v>
      </c>
      <c r="E5" s="92" t="s">
        <v>69</v>
      </c>
      <c r="F5" s="83"/>
      <c r="G5" s="83"/>
      <c r="H5" s="83"/>
      <c r="I5" s="83"/>
      <c r="J5" s="83"/>
      <c r="K5" s="157"/>
      <c r="L5" s="158"/>
      <c r="M5" s="158"/>
      <c r="N5" s="159"/>
      <c r="AE5" s="80"/>
      <c r="AF5" s="80"/>
      <c r="AM5" s="44"/>
      <c r="AN5" s="1"/>
    </row>
    <row r="6" spans="1:47" outlineLevel="1" x14ac:dyDescent="0.25">
      <c r="B6" s="80" t="s">
        <v>67</v>
      </c>
      <c r="E6" s="92" t="s">
        <v>68</v>
      </c>
      <c r="F6" s="83"/>
      <c r="G6" s="83"/>
      <c r="H6" s="83"/>
      <c r="I6" s="83"/>
      <c r="J6" s="83"/>
      <c r="K6" s="160"/>
      <c r="L6" s="161"/>
      <c r="M6" s="161"/>
      <c r="N6" s="162"/>
      <c r="AE6" s="80"/>
      <c r="AF6" s="80"/>
      <c r="AM6" s="44"/>
      <c r="AN6" s="1"/>
    </row>
    <row r="7" spans="1:47" ht="14.45" customHeight="1" outlineLevel="1" x14ac:dyDescent="0.25">
      <c r="B7" s="80" t="s">
        <v>80</v>
      </c>
      <c r="E7" s="80" t="s">
        <v>105</v>
      </c>
      <c r="F7" s="82"/>
      <c r="G7" s="82"/>
      <c r="H7" s="82"/>
      <c r="I7" s="82"/>
      <c r="J7" s="82"/>
      <c r="K7" s="82"/>
      <c r="L7" s="82"/>
      <c r="M7" s="82"/>
      <c r="N7" s="82"/>
      <c r="O7" s="91"/>
      <c r="P7" s="91"/>
      <c r="Q7" s="91"/>
      <c r="R7" s="91"/>
      <c r="S7" s="91"/>
      <c r="AE7" s="80"/>
      <c r="AF7" s="80"/>
      <c r="AM7" s="91"/>
      <c r="AN7" s="91"/>
      <c r="AO7" s="91"/>
      <c r="AP7" s="91"/>
      <c r="AQ7" s="91"/>
      <c r="AR7" s="91"/>
      <c r="AS7" s="91"/>
      <c r="AT7" s="91"/>
      <c r="AU7" s="91"/>
    </row>
    <row r="8" spans="1:47" ht="30.6" customHeight="1" outlineLevel="1" x14ac:dyDescent="0.25">
      <c r="B8" s="123" t="s">
        <v>143</v>
      </c>
      <c r="C8" s="123"/>
      <c r="D8" s="123"/>
      <c r="E8" s="134" t="s">
        <v>141</v>
      </c>
      <c r="F8" s="134"/>
      <c r="G8" s="134"/>
      <c r="H8" s="134"/>
      <c r="I8" s="134" t="str">
        <f>'Datensatzfelder Zielkonzept'!I8:M8</f>
        <v>Rot markierte Zellen stellen Angaben dar, die sich nach aktuellem Stand noch in der Klärung befinden. Die ergänzte Tabelle wird kurzfristig nachgeliefert.</v>
      </c>
      <c r="J8" s="134"/>
      <c r="K8" s="134"/>
      <c r="L8" s="134"/>
      <c r="M8" s="134"/>
      <c r="N8" s="134"/>
      <c r="O8" s="91"/>
      <c r="P8" s="91"/>
      <c r="Q8" s="91"/>
      <c r="R8" s="91"/>
      <c r="S8" s="91"/>
      <c r="AE8" s="80"/>
      <c r="AF8" s="80"/>
      <c r="AM8" s="91"/>
      <c r="AN8" s="91"/>
      <c r="AO8" s="91"/>
      <c r="AP8" s="91"/>
      <c r="AQ8" s="91"/>
      <c r="AR8" s="91"/>
      <c r="AS8" s="91"/>
      <c r="AT8" s="91"/>
      <c r="AU8" s="91"/>
    </row>
    <row r="9" spans="1:47" outlineLevel="1" x14ac:dyDescent="0.25">
      <c r="B9" s="123" t="s">
        <v>82</v>
      </c>
      <c r="C9" s="123"/>
      <c r="D9" s="123"/>
      <c r="E9" s="123"/>
      <c r="L9" s="116"/>
      <c r="M9" s="99"/>
      <c r="N9" s="116"/>
      <c r="O9" s="91"/>
      <c r="P9" s="91"/>
      <c r="Q9" s="91"/>
      <c r="R9" s="91"/>
      <c r="S9" s="91"/>
      <c r="AE9" s="80"/>
      <c r="AF9" s="80"/>
      <c r="AM9" s="91"/>
      <c r="AN9" s="91"/>
      <c r="AO9" s="91"/>
      <c r="AP9" s="91"/>
      <c r="AQ9" s="91"/>
      <c r="AR9" s="91"/>
      <c r="AS9" s="91"/>
      <c r="AT9" s="91"/>
      <c r="AU9" s="91"/>
    </row>
    <row r="10" spans="1:47" outlineLevel="1" x14ac:dyDescent="0.25">
      <c r="B10" s="118"/>
      <c r="C10" s="118"/>
      <c r="D10" s="118"/>
      <c r="E10" s="118"/>
      <c r="L10" s="116"/>
      <c r="M10" s="99"/>
      <c r="N10" s="116"/>
      <c r="O10" s="91"/>
      <c r="P10" s="91"/>
      <c r="Q10" s="91"/>
      <c r="R10" s="91"/>
      <c r="S10" s="91"/>
      <c r="AE10" s="80"/>
      <c r="AF10" s="80"/>
      <c r="AM10" s="91"/>
      <c r="AN10" s="91"/>
      <c r="AO10" s="91"/>
      <c r="AP10" s="91"/>
      <c r="AQ10" s="91"/>
      <c r="AR10" s="91"/>
      <c r="AS10" s="91"/>
      <c r="AT10" s="91"/>
      <c r="AU10" s="91"/>
    </row>
    <row r="11" spans="1:47" outlineLevel="1" x14ac:dyDescent="0.25">
      <c r="B11" s="119" t="s">
        <v>174</v>
      </c>
      <c r="C11" s="118"/>
      <c r="D11" s="118"/>
      <c r="E11" s="118"/>
      <c r="K11" s="116"/>
      <c r="L11" s="99"/>
      <c r="M11" s="116"/>
      <c r="N11" s="91"/>
      <c r="O11" s="91"/>
      <c r="P11" s="91"/>
      <c r="Q11" s="91"/>
      <c r="R11" s="91"/>
      <c r="AD11" s="80"/>
      <c r="AE11" s="80"/>
      <c r="AL11" s="91"/>
      <c r="AM11" s="91"/>
      <c r="AN11" s="91"/>
      <c r="AO11" s="91"/>
      <c r="AP11" s="91"/>
      <c r="AQ11" s="91"/>
      <c r="AR11" s="91"/>
      <c r="AS11" s="91"/>
      <c r="AT11" s="91"/>
    </row>
    <row r="12" spans="1:47" ht="9" customHeight="1" outlineLevel="1" thickBot="1" x14ac:dyDescent="0.3">
      <c r="B12" s="119"/>
      <c r="C12" s="118"/>
      <c r="D12" s="118"/>
      <c r="E12" s="118"/>
      <c r="K12" s="116"/>
      <c r="L12" s="99"/>
      <c r="M12" s="116"/>
      <c r="N12" s="91"/>
      <c r="O12" s="91"/>
      <c r="P12" s="91"/>
      <c r="Q12" s="91"/>
      <c r="R12" s="91"/>
      <c r="AD12" s="80"/>
      <c r="AE12" s="80"/>
      <c r="AL12" s="91"/>
      <c r="AM12" s="91"/>
      <c r="AN12" s="91"/>
      <c r="AO12" s="91"/>
      <c r="AP12" s="91"/>
      <c r="AQ12" s="91"/>
      <c r="AR12" s="91"/>
      <c r="AS12" s="91"/>
      <c r="AT12" s="91"/>
    </row>
    <row r="13" spans="1:47" ht="33.6" customHeight="1" x14ac:dyDescent="0.25">
      <c r="A13" s="142" t="s">
        <v>0</v>
      </c>
      <c r="B13" s="124" t="s">
        <v>106</v>
      </c>
      <c r="C13" s="124" t="s">
        <v>107</v>
      </c>
      <c r="D13" s="124" t="s">
        <v>53</v>
      </c>
      <c r="E13" s="124" t="s">
        <v>46</v>
      </c>
      <c r="F13" s="124" t="s">
        <v>47</v>
      </c>
      <c r="G13" s="124" t="s">
        <v>144</v>
      </c>
      <c r="H13" s="124" t="s">
        <v>115</v>
      </c>
      <c r="I13" s="124" t="s">
        <v>116</v>
      </c>
      <c r="J13" s="124" t="s">
        <v>117</v>
      </c>
      <c r="K13" s="124" t="s">
        <v>118</v>
      </c>
      <c r="L13" s="124" t="s">
        <v>54</v>
      </c>
      <c r="M13" s="145" t="s">
        <v>99</v>
      </c>
      <c r="N13" s="169" t="s">
        <v>58</v>
      </c>
      <c r="O13" s="170"/>
      <c r="P13" s="170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2"/>
    </row>
    <row r="14" spans="1:47" ht="15.6" customHeight="1" x14ac:dyDescent="0.25">
      <c r="A14" s="143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46"/>
      <c r="N14" s="166" t="s">
        <v>1</v>
      </c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8"/>
      <c r="AC14" s="166" t="s">
        <v>2</v>
      </c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8"/>
      <c r="AR14" s="74" t="s">
        <v>3</v>
      </c>
    </row>
    <row r="15" spans="1:47" ht="15.6" customHeight="1" x14ac:dyDescent="0.25">
      <c r="A15" s="143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46"/>
      <c r="N15" s="163" t="s">
        <v>4</v>
      </c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5"/>
      <c r="AC15" s="163" t="s">
        <v>4</v>
      </c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5"/>
      <c r="AR15" s="75" t="s">
        <v>4</v>
      </c>
    </row>
    <row r="16" spans="1:47" ht="15.75" x14ac:dyDescent="0.25">
      <c r="A16" s="143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46"/>
      <c r="N16" s="178" t="s">
        <v>5</v>
      </c>
      <c r="O16" s="179"/>
      <c r="P16" s="180"/>
      <c r="Q16" s="181" t="s">
        <v>6</v>
      </c>
      <c r="R16" s="179"/>
      <c r="S16" s="180"/>
      <c r="T16" s="181" t="s">
        <v>7</v>
      </c>
      <c r="U16" s="179"/>
      <c r="V16" s="180"/>
      <c r="W16" s="181" t="s">
        <v>8</v>
      </c>
      <c r="X16" s="179"/>
      <c r="Y16" s="180"/>
      <c r="Z16" s="181" t="s">
        <v>9</v>
      </c>
      <c r="AA16" s="179"/>
      <c r="AB16" s="182"/>
      <c r="AC16" s="177" t="s">
        <v>5</v>
      </c>
      <c r="AD16" s="174"/>
      <c r="AE16" s="175"/>
      <c r="AF16" s="173" t="s">
        <v>6</v>
      </c>
      <c r="AG16" s="174"/>
      <c r="AH16" s="175"/>
      <c r="AI16" s="173" t="s">
        <v>7</v>
      </c>
      <c r="AJ16" s="174"/>
      <c r="AK16" s="175"/>
      <c r="AL16" s="173" t="s">
        <v>8</v>
      </c>
      <c r="AM16" s="174"/>
      <c r="AN16" s="175"/>
      <c r="AO16" s="173" t="s">
        <v>9</v>
      </c>
      <c r="AP16" s="174"/>
      <c r="AQ16" s="176"/>
      <c r="AR16" s="76" t="s">
        <v>10</v>
      </c>
    </row>
    <row r="17" spans="1:44" ht="88.5" customHeight="1" thickBot="1" x14ac:dyDescent="0.3">
      <c r="A17" s="144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47"/>
      <c r="N17" s="69" t="s">
        <v>61</v>
      </c>
      <c r="O17" s="70" t="s">
        <v>62</v>
      </c>
      <c r="P17" s="71" t="s">
        <v>63</v>
      </c>
      <c r="Q17" s="72" t="s">
        <v>61</v>
      </c>
      <c r="R17" s="70" t="s">
        <v>62</v>
      </c>
      <c r="S17" s="71" t="s">
        <v>63</v>
      </c>
      <c r="T17" s="72" t="s">
        <v>61</v>
      </c>
      <c r="U17" s="70" t="s">
        <v>62</v>
      </c>
      <c r="V17" s="71" t="s">
        <v>63</v>
      </c>
      <c r="W17" s="72" t="s">
        <v>61</v>
      </c>
      <c r="X17" s="70" t="s">
        <v>62</v>
      </c>
      <c r="Y17" s="71" t="s">
        <v>63</v>
      </c>
      <c r="Z17" s="72" t="s">
        <v>61</v>
      </c>
      <c r="AA17" s="70" t="s">
        <v>62</v>
      </c>
      <c r="AB17" s="73" t="s">
        <v>63</v>
      </c>
      <c r="AC17" s="69" t="s">
        <v>61</v>
      </c>
      <c r="AD17" s="70" t="s">
        <v>62</v>
      </c>
      <c r="AE17" s="71" t="s">
        <v>63</v>
      </c>
      <c r="AF17" s="72" t="s">
        <v>61</v>
      </c>
      <c r="AG17" s="70" t="s">
        <v>62</v>
      </c>
      <c r="AH17" s="71" t="s">
        <v>63</v>
      </c>
      <c r="AI17" s="72" t="s">
        <v>61</v>
      </c>
      <c r="AJ17" s="70" t="s">
        <v>62</v>
      </c>
      <c r="AK17" s="71" t="s">
        <v>63</v>
      </c>
      <c r="AL17" s="72" t="s">
        <v>61</v>
      </c>
      <c r="AM17" s="70" t="s">
        <v>62</v>
      </c>
      <c r="AN17" s="71" t="s">
        <v>63</v>
      </c>
      <c r="AO17" s="72" t="s">
        <v>61</v>
      </c>
      <c r="AP17" s="70" t="s">
        <v>62</v>
      </c>
      <c r="AQ17" s="73" t="s">
        <v>63</v>
      </c>
      <c r="AR17" s="77" t="s">
        <v>81</v>
      </c>
    </row>
    <row r="18" spans="1:44" ht="45" x14ac:dyDescent="0.25">
      <c r="A18" s="120">
        <v>1</v>
      </c>
      <c r="B18" s="84" t="s">
        <v>36</v>
      </c>
      <c r="C18" s="11" t="s">
        <v>35</v>
      </c>
      <c r="D18" s="13" t="s">
        <v>85</v>
      </c>
      <c r="E18" s="13" t="s">
        <v>83</v>
      </c>
      <c r="F18" s="13" t="s">
        <v>48</v>
      </c>
      <c r="G18" s="13"/>
      <c r="H18" s="13"/>
      <c r="I18" s="13"/>
      <c r="J18" s="13"/>
      <c r="K18" s="13"/>
      <c r="L18" s="95" t="s">
        <v>84</v>
      </c>
      <c r="M18" s="45">
        <v>3199561249</v>
      </c>
      <c r="N18" s="20">
        <f>'Datensatzfelder Zielkonzept'!N18</f>
        <v>1</v>
      </c>
      <c r="O18" s="21">
        <f>'Datensatzfelder Zielkonzept'!O18</f>
        <v>1</v>
      </c>
      <c r="P18" s="22">
        <f>'Datensatzfelder Zielkonzept'!P18</f>
        <v>1</v>
      </c>
      <c r="Q18" s="36">
        <f>'Datensatzfelder Zielkonzept'!Q18</f>
        <v>1</v>
      </c>
      <c r="R18" s="21">
        <f>'Datensatzfelder Zielkonzept'!R18</f>
        <v>1</v>
      </c>
      <c r="S18" s="22">
        <f>'Datensatzfelder Zielkonzept'!S18</f>
        <v>1</v>
      </c>
      <c r="T18" s="36"/>
      <c r="U18" s="21"/>
      <c r="V18" s="22"/>
      <c r="W18" s="36">
        <f>'Datensatzfelder Zielkonzept'!W18</f>
        <v>1</v>
      </c>
      <c r="X18" s="21">
        <f>'Datensatzfelder Zielkonzept'!X18</f>
        <v>1</v>
      </c>
      <c r="Y18" s="22">
        <f>'Datensatzfelder Zielkonzept'!Y18</f>
        <v>1</v>
      </c>
      <c r="Z18" s="36">
        <v>1</v>
      </c>
      <c r="AA18" s="21">
        <v>1</v>
      </c>
      <c r="AB18" s="22">
        <v>1</v>
      </c>
      <c r="AC18" s="20">
        <f>'Datensatzfelder Zielkonzept'!AC18</f>
        <v>1</v>
      </c>
      <c r="AD18" s="21">
        <f>'Datensatzfelder Zielkonzept'!AD18</f>
        <v>1</v>
      </c>
      <c r="AE18" s="22">
        <f>'Datensatzfelder Zielkonzept'!AE18</f>
        <v>1</v>
      </c>
      <c r="AF18" s="36">
        <f>'Datensatzfelder Zielkonzept'!AF18</f>
        <v>1</v>
      </c>
      <c r="AG18" s="21">
        <f>'Datensatzfelder Zielkonzept'!AG18</f>
        <v>1</v>
      </c>
      <c r="AH18" s="22">
        <f>'Datensatzfelder Zielkonzept'!AH18</f>
        <v>1</v>
      </c>
      <c r="AI18" s="36"/>
      <c r="AJ18" s="21"/>
      <c r="AK18" s="22"/>
      <c r="AL18" s="36">
        <f>'Datensatzfelder Zielkonzept'!AL18</f>
        <v>1</v>
      </c>
      <c r="AM18" s="21">
        <f>'Datensatzfelder Zielkonzept'!AM18</f>
        <v>1</v>
      </c>
      <c r="AN18" s="22">
        <f>'Datensatzfelder Zielkonzept'!AN18</f>
        <v>1</v>
      </c>
      <c r="AO18" s="36">
        <v>1</v>
      </c>
      <c r="AP18" s="21">
        <v>1</v>
      </c>
      <c r="AQ18" s="100">
        <v>1</v>
      </c>
      <c r="AR18" s="101">
        <f>'Datensatzfelder Zielkonzept'!AR18</f>
        <v>1</v>
      </c>
    </row>
    <row r="19" spans="1:44" ht="60" x14ac:dyDescent="0.25">
      <c r="A19" s="121">
        <f>A18+1</f>
        <v>2</v>
      </c>
      <c r="B19" s="85" t="s">
        <v>34</v>
      </c>
      <c r="C19" s="12" t="s">
        <v>34</v>
      </c>
      <c r="D19" s="14" t="s">
        <v>71</v>
      </c>
      <c r="E19" s="14" t="s">
        <v>86</v>
      </c>
      <c r="F19" s="14" t="s">
        <v>139</v>
      </c>
      <c r="G19" s="14" t="s">
        <v>145</v>
      </c>
      <c r="H19" s="14"/>
      <c r="I19" s="14"/>
      <c r="J19" s="14"/>
      <c r="K19" s="14"/>
      <c r="L19" s="96" t="s">
        <v>87</v>
      </c>
      <c r="M19" s="46" t="s">
        <v>100</v>
      </c>
      <c r="N19" s="23">
        <f>'Datensatzfelder Zielkonzept'!N19</f>
        <v>1</v>
      </c>
      <c r="O19" s="24">
        <f>'Datensatzfelder Zielkonzept'!O19</f>
        <v>1</v>
      </c>
      <c r="P19" s="25">
        <f>'Datensatzfelder Zielkonzept'!P19</f>
        <v>1</v>
      </c>
      <c r="Q19" s="37">
        <f>'Datensatzfelder Zielkonzept'!Q19</f>
        <v>1</v>
      </c>
      <c r="R19" s="24">
        <f>'Datensatzfelder Zielkonzept'!R19</f>
        <v>1</v>
      </c>
      <c r="S19" s="25">
        <f>'Datensatzfelder Zielkonzept'!S19</f>
        <v>1</v>
      </c>
      <c r="T19" s="37"/>
      <c r="U19" s="24"/>
      <c r="V19" s="25"/>
      <c r="W19" s="37">
        <f>'Datensatzfelder Zielkonzept'!W19</f>
        <v>1</v>
      </c>
      <c r="X19" s="24">
        <f>'Datensatzfelder Zielkonzept'!X19</f>
        <v>1</v>
      </c>
      <c r="Y19" s="25">
        <f>'Datensatzfelder Zielkonzept'!Y19</f>
        <v>1</v>
      </c>
      <c r="Z19" s="37">
        <v>1</v>
      </c>
      <c r="AA19" s="24">
        <v>1</v>
      </c>
      <c r="AB19" s="25">
        <v>1</v>
      </c>
      <c r="AC19" s="23">
        <f>'Datensatzfelder Zielkonzept'!AC19</f>
        <v>1</v>
      </c>
      <c r="AD19" s="24">
        <f>'Datensatzfelder Zielkonzept'!AD19</f>
        <v>1</v>
      </c>
      <c r="AE19" s="25">
        <f>'Datensatzfelder Zielkonzept'!AE19</f>
        <v>1</v>
      </c>
      <c r="AF19" s="37">
        <f>'Datensatzfelder Zielkonzept'!AF19</f>
        <v>1</v>
      </c>
      <c r="AG19" s="24">
        <f>'Datensatzfelder Zielkonzept'!AG19</f>
        <v>1</v>
      </c>
      <c r="AH19" s="25">
        <f>'Datensatzfelder Zielkonzept'!AH19</f>
        <v>1</v>
      </c>
      <c r="AI19" s="37"/>
      <c r="AJ19" s="24"/>
      <c r="AK19" s="25"/>
      <c r="AL19" s="37">
        <f>'Datensatzfelder Zielkonzept'!AL19</f>
        <v>1</v>
      </c>
      <c r="AM19" s="24">
        <f>'Datensatzfelder Zielkonzept'!AM19</f>
        <v>1</v>
      </c>
      <c r="AN19" s="25">
        <f>'Datensatzfelder Zielkonzept'!AN19</f>
        <v>1</v>
      </c>
      <c r="AO19" s="37">
        <v>1</v>
      </c>
      <c r="AP19" s="24">
        <v>1</v>
      </c>
      <c r="AQ19" s="102">
        <v>1</v>
      </c>
      <c r="AR19" s="103">
        <f>'Datensatzfelder Zielkonzept'!AR19</f>
        <v>1</v>
      </c>
    </row>
    <row r="20" spans="1:44" ht="45" x14ac:dyDescent="0.25">
      <c r="A20" s="121">
        <f t="shared" ref="A20:A42" si="0">A19+1</f>
        <v>3</v>
      </c>
      <c r="B20" s="85" t="s">
        <v>43</v>
      </c>
      <c r="C20" s="12" t="s">
        <v>42</v>
      </c>
      <c r="D20" s="14" t="s">
        <v>55</v>
      </c>
      <c r="E20" s="14" t="s">
        <v>83</v>
      </c>
      <c r="F20" s="14" t="s">
        <v>139</v>
      </c>
      <c r="G20" s="14" t="s">
        <v>151</v>
      </c>
      <c r="H20" s="14"/>
      <c r="I20" s="14"/>
      <c r="J20" s="14"/>
      <c r="K20" s="14"/>
      <c r="L20" s="96" t="s">
        <v>90</v>
      </c>
      <c r="M20" s="79">
        <v>40000</v>
      </c>
      <c r="N20" s="23">
        <f>'Datensatzfelder Zielkonzept'!N20</f>
        <v>1</v>
      </c>
      <c r="O20" s="24">
        <f>'Datensatzfelder Zielkonzept'!O20</f>
        <v>1</v>
      </c>
      <c r="P20" s="25" t="str">
        <f>'Datensatzfelder Zielkonzept'!P20</f>
        <v>1 *</v>
      </c>
      <c r="Q20" s="37">
        <f>'Datensatzfelder Zielkonzept'!Q20</f>
        <v>1</v>
      </c>
      <c r="R20" s="24">
        <f>'Datensatzfelder Zielkonzept'!R20</f>
        <v>1</v>
      </c>
      <c r="S20" s="25" t="str">
        <f>'Datensatzfelder Zielkonzept'!S20</f>
        <v>1 *</v>
      </c>
      <c r="T20" s="37">
        <f>'Datensatzfelder Zielkonzept'!T20</f>
        <v>1</v>
      </c>
      <c r="U20" s="24">
        <f>'Datensatzfelder Zielkonzept'!U20</f>
        <v>1</v>
      </c>
      <c r="V20" s="25" t="str">
        <f>'Datensatzfelder Zielkonzept'!V20</f>
        <v>1 *</v>
      </c>
      <c r="W20" s="37">
        <f>'Datensatzfelder Zielkonzept'!W20</f>
        <v>1</v>
      </c>
      <c r="X20" s="24">
        <f>'Datensatzfelder Zielkonzept'!X20</f>
        <v>1</v>
      </c>
      <c r="Y20" s="25" t="str">
        <f>'Datensatzfelder Zielkonzept'!Y20</f>
        <v>1 *</v>
      </c>
      <c r="Z20" s="37">
        <v>1</v>
      </c>
      <c r="AA20" s="24">
        <v>1</v>
      </c>
      <c r="AB20" s="25">
        <v>1</v>
      </c>
      <c r="AC20" s="23">
        <f>'Datensatzfelder Zielkonzept'!AC20</f>
        <v>1</v>
      </c>
      <c r="AD20" s="24">
        <f>'Datensatzfelder Zielkonzept'!AD20</f>
        <v>1</v>
      </c>
      <c r="AE20" s="25" t="str">
        <f>'Datensatzfelder Zielkonzept'!AE20</f>
        <v>1 *</v>
      </c>
      <c r="AF20" s="37">
        <f>'Datensatzfelder Zielkonzept'!AF20</f>
        <v>1</v>
      </c>
      <c r="AG20" s="24">
        <f>'Datensatzfelder Zielkonzept'!AG20</f>
        <v>1</v>
      </c>
      <c r="AH20" s="25" t="str">
        <f>'Datensatzfelder Zielkonzept'!AH20</f>
        <v>1 *</v>
      </c>
      <c r="AI20" s="37">
        <f>'Datensatzfelder Zielkonzept'!AI20</f>
        <v>1</v>
      </c>
      <c r="AJ20" s="24">
        <f>'Datensatzfelder Zielkonzept'!AJ20</f>
        <v>1</v>
      </c>
      <c r="AK20" s="25" t="str">
        <f>'Datensatzfelder Zielkonzept'!AK20</f>
        <v>1 *</v>
      </c>
      <c r="AL20" s="37">
        <f>'Datensatzfelder Zielkonzept'!AL20</f>
        <v>1</v>
      </c>
      <c r="AM20" s="24">
        <f>'Datensatzfelder Zielkonzept'!AM20</f>
        <v>1</v>
      </c>
      <c r="AN20" s="25" t="str">
        <f>'Datensatzfelder Zielkonzept'!AN20</f>
        <v>1 *</v>
      </c>
      <c r="AO20" s="37">
        <v>1</v>
      </c>
      <c r="AP20" s="24">
        <v>1</v>
      </c>
      <c r="AQ20" s="102">
        <v>1</v>
      </c>
      <c r="AR20" s="104"/>
    </row>
    <row r="21" spans="1:44" ht="30" x14ac:dyDescent="0.25">
      <c r="A21" s="121">
        <f t="shared" si="0"/>
        <v>4</v>
      </c>
      <c r="B21" s="85"/>
      <c r="C21" s="12" t="s">
        <v>17</v>
      </c>
      <c r="D21" s="14" t="s">
        <v>56</v>
      </c>
      <c r="E21" s="14" t="s">
        <v>88</v>
      </c>
      <c r="F21" s="14" t="s">
        <v>139</v>
      </c>
      <c r="G21" s="14" t="s">
        <v>167</v>
      </c>
      <c r="H21" s="14"/>
      <c r="I21" s="14"/>
      <c r="J21" s="14"/>
      <c r="K21" s="14"/>
      <c r="L21" s="96" t="s">
        <v>146</v>
      </c>
      <c r="M21" s="46" t="s">
        <v>57</v>
      </c>
      <c r="N21" s="23"/>
      <c r="O21" s="24"/>
      <c r="P21" s="25"/>
      <c r="Q21" s="105">
        <v>1</v>
      </c>
      <c r="R21" s="106">
        <v>1</v>
      </c>
      <c r="S21" s="107">
        <v>1</v>
      </c>
      <c r="T21" s="105"/>
      <c r="U21" s="106"/>
      <c r="V21" s="107"/>
      <c r="W21" s="105"/>
      <c r="X21" s="106"/>
      <c r="Y21" s="107"/>
      <c r="Z21" s="105"/>
      <c r="AA21" s="106"/>
      <c r="AB21" s="107"/>
      <c r="AC21" s="23"/>
      <c r="AD21" s="24"/>
      <c r="AE21" s="25"/>
      <c r="AF21" s="37">
        <v>1</v>
      </c>
      <c r="AG21" s="24">
        <v>1</v>
      </c>
      <c r="AH21" s="25">
        <v>1</v>
      </c>
      <c r="AI21" s="37"/>
      <c r="AJ21" s="24"/>
      <c r="AK21" s="25"/>
      <c r="AL21" s="37"/>
      <c r="AM21" s="24"/>
      <c r="AN21" s="25"/>
      <c r="AO21" s="105"/>
      <c r="AP21" s="24"/>
      <c r="AQ21" s="102"/>
      <c r="AR21" s="103"/>
    </row>
    <row r="22" spans="1:44" ht="45" x14ac:dyDescent="0.25">
      <c r="A22" s="121">
        <f t="shared" si="0"/>
        <v>5</v>
      </c>
      <c r="B22" s="85"/>
      <c r="C22" s="12" t="s">
        <v>59</v>
      </c>
      <c r="D22" s="14" t="s">
        <v>108</v>
      </c>
      <c r="E22" s="14" t="s">
        <v>83</v>
      </c>
      <c r="F22" s="14" t="s">
        <v>140</v>
      </c>
      <c r="G22" s="14" t="s">
        <v>152</v>
      </c>
      <c r="H22" s="14"/>
      <c r="I22" s="14"/>
      <c r="J22" s="14"/>
      <c r="K22" s="14"/>
      <c r="L22" s="96">
        <v>8</v>
      </c>
      <c r="M22" s="46">
        <v>61476060</v>
      </c>
      <c r="N22" s="23"/>
      <c r="O22" s="24"/>
      <c r="P22" s="25"/>
      <c r="Q22" s="105">
        <v>1</v>
      </c>
      <c r="R22" s="106"/>
      <c r="S22" s="107"/>
      <c r="T22" s="105"/>
      <c r="U22" s="106"/>
      <c r="V22" s="107"/>
      <c r="W22" s="105"/>
      <c r="X22" s="106"/>
      <c r="Y22" s="107"/>
      <c r="Z22" s="105"/>
      <c r="AA22" s="106"/>
      <c r="AB22" s="107"/>
      <c r="AC22" s="23"/>
      <c r="AD22" s="24"/>
      <c r="AE22" s="25"/>
      <c r="AF22" s="37">
        <v>1</v>
      </c>
      <c r="AG22" s="24"/>
      <c r="AH22" s="25"/>
      <c r="AI22" s="37"/>
      <c r="AJ22" s="24"/>
      <c r="AK22" s="25"/>
      <c r="AL22" s="37"/>
      <c r="AM22" s="24"/>
      <c r="AN22" s="25"/>
      <c r="AO22" s="105"/>
      <c r="AP22" s="24"/>
      <c r="AQ22" s="102"/>
      <c r="AR22" s="103"/>
    </row>
    <row r="23" spans="1:44" ht="45" x14ac:dyDescent="0.25">
      <c r="A23" s="121">
        <f t="shared" si="0"/>
        <v>6</v>
      </c>
      <c r="B23" s="85" t="s">
        <v>29</v>
      </c>
      <c r="C23" s="12" t="s">
        <v>29</v>
      </c>
      <c r="D23" s="14" t="s">
        <v>95</v>
      </c>
      <c r="E23" s="14" t="s">
        <v>109</v>
      </c>
      <c r="F23" s="14" t="s">
        <v>154</v>
      </c>
      <c r="G23" s="14" t="s">
        <v>153</v>
      </c>
      <c r="H23" s="14"/>
      <c r="I23" s="14"/>
      <c r="J23" s="14"/>
      <c r="K23" s="14"/>
      <c r="L23" s="96" t="s">
        <v>110</v>
      </c>
      <c r="M23" s="46" t="s">
        <v>111</v>
      </c>
      <c r="N23" s="23"/>
      <c r="O23" s="24"/>
      <c r="P23" s="25"/>
      <c r="Q23" s="37"/>
      <c r="R23" s="24"/>
      <c r="S23" s="25"/>
      <c r="T23" s="37"/>
      <c r="U23" s="24"/>
      <c r="V23" s="25"/>
      <c r="W23" s="37">
        <f>'Datensatzfelder Zielkonzept'!W23</f>
        <v>1</v>
      </c>
      <c r="X23" s="24"/>
      <c r="Y23" s="25"/>
      <c r="Z23" s="37"/>
      <c r="AA23" s="24"/>
      <c r="AB23" s="25"/>
      <c r="AC23" s="23"/>
      <c r="AD23" s="24"/>
      <c r="AE23" s="25"/>
      <c r="AF23" s="37">
        <v>1</v>
      </c>
      <c r="AG23" s="24"/>
      <c r="AH23" s="25" t="s">
        <v>70</v>
      </c>
      <c r="AI23" s="37"/>
      <c r="AJ23" s="24"/>
      <c r="AK23" s="25"/>
      <c r="AL23" s="37">
        <f>'Datensatzfelder Zielkonzept'!AL23</f>
        <v>1</v>
      </c>
      <c r="AM23" s="24"/>
      <c r="AN23" s="25"/>
      <c r="AO23" s="37"/>
      <c r="AP23" s="24"/>
      <c r="AQ23" s="102"/>
      <c r="AR23" s="103"/>
    </row>
    <row r="24" spans="1:44" ht="13.9" customHeight="1" x14ac:dyDescent="0.25">
      <c r="A24" s="121">
        <f t="shared" si="0"/>
        <v>7</v>
      </c>
      <c r="B24" s="85" t="s">
        <v>11</v>
      </c>
      <c r="C24" s="12" t="s">
        <v>12</v>
      </c>
      <c r="D24" s="14" t="s">
        <v>50</v>
      </c>
      <c r="E24" s="14" t="s">
        <v>83</v>
      </c>
      <c r="F24" s="14" t="s">
        <v>49</v>
      </c>
      <c r="G24" s="14"/>
      <c r="H24" s="14"/>
      <c r="I24" s="14"/>
      <c r="J24" s="14"/>
      <c r="K24" s="14"/>
      <c r="L24" s="96" t="s">
        <v>147</v>
      </c>
      <c r="M24" s="46" t="s">
        <v>98</v>
      </c>
      <c r="N24" s="23">
        <v>1</v>
      </c>
      <c r="O24" s="24">
        <v>1</v>
      </c>
      <c r="P24" s="25">
        <v>1</v>
      </c>
      <c r="Q24" s="37">
        <v>1</v>
      </c>
      <c r="R24" s="24">
        <v>1</v>
      </c>
      <c r="S24" s="25">
        <v>1</v>
      </c>
      <c r="T24" s="37">
        <f>'Datensatzfelder Zielkonzept'!T24</f>
        <v>3</v>
      </c>
      <c r="U24" s="24">
        <f>'Datensatzfelder Zielkonzept'!U24</f>
        <v>3</v>
      </c>
      <c r="V24" s="25">
        <f>'Datensatzfelder Zielkonzept'!V24</f>
        <v>3</v>
      </c>
      <c r="W24" s="37">
        <f>'Datensatzfelder Zielkonzept'!W24</f>
        <v>3</v>
      </c>
      <c r="X24" s="24">
        <f>'Datensatzfelder Zielkonzept'!X24</f>
        <v>3</v>
      </c>
      <c r="Y24" s="25">
        <f>'Datensatzfelder Zielkonzept'!Y24</f>
        <v>3</v>
      </c>
      <c r="Z24" s="37">
        <v>1</v>
      </c>
      <c r="AA24" s="24">
        <v>1</v>
      </c>
      <c r="AB24" s="25">
        <v>1</v>
      </c>
      <c r="AC24" s="23">
        <v>1</v>
      </c>
      <c r="AD24" s="24">
        <v>1</v>
      </c>
      <c r="AE24" s="25">
        <v>1</v>
      </c>
      <c r="AF24" s="37"/>
      <c r="AG24" s="24"/>
      <c r="AH24" s="25"/>
      <c r="AI24" s="37">
        <f>'Datensatzfelder Zielkonzept'!AI24</f>
        <v>0</v>
      </c>
      <c r="AJ24" s="24">
        <f>'Datensatzfelder Zielkonzept'!AJ24</f>
        <v>0</v>
      </c>
      <c r="AK24" s="25">
        <f>'Datensatzfelder Zielkonzept'!AK24</f>
        <v>0</v>
      </c>
      <c r="AL24" s="37">
        <f>'Datensatzfelder Zielkonzept'!AL24</f>
        <v>3</v>
      </c>
      <c r="AM24" s="24">
        <f>'Datensatzfelder Zielkonzept'!AM24</f>
        <v>3</v>
      </c>
      <c r="AN24" s="25">
        <f>'Datensatzfelder Zielkonzept'!AN24</f>
        <v>3</v>
      </c>
      <c r="AO24" s="37">
        <v>1</v>
      </c>
      <c r="AP24" s="24">
        <v>1</v>
      </c>
      <c r="AQ24" s="102">
        <v>1</v>
      </c>
      <c r="AR24" s="103">
        <f>'Datensatzfelder Zielkonzept'!AR24</f>
        <v>1</v>
      </c>
    </row>
    <row r="25" spans="1:44" ht="13.9" customHeight="1" x14ac:dyDescent="0.25">
      <c r="A25" s="121">
        <f t="shared" si="0"/>
        <v>8</v>
      </c>
      <c r="B25" s="85" t="s">
        <v>13</v>
      </c>
      <c r="C25" s="12" t="s">
        <v>14</v>
      </c>
      <c r="D25" s="14" t="s">
        <v>51</v>
      </c>
      <c r="E25" s="14" t="s">
        <v>83</v>
      </c>
      <c r="F25" s="14" t="s">
        <v>49</v>
      </c>
      <c r="G25" s="14"/>
      <c r="H25" s="14"/>
      <c r="I25" s="14"/>
      <c r="J25" s="14"/>
      <c r="K25" s="14"/>
      <c r="L25" s="96">
        <v>4</v>
      </c>
      <c r="M25" s="46">
        <v>2016</v>
      </c>
      <c r="N25" s="23">
        <v>1</v>
      </c>
      <c r="O25" s="24">
        <v>1</v>
      </c>
      <c r="P25" s="25">
        <v>1</v>
      </c>
      <c r="Q25" s="37">
        <v>1</v>
      </c>
      <c r="R25" s="24">
        <v>1</v>
      </c>
      <c r="S25" s="25">
        <v>1</v>
      </c>
      <c r="T25" s="37">
        <f>'Datensatzfelder Zielkonzept'!T25</f>
        <v>3</v>
      </c>
      <c r="U25" s="24">
        <f>'Datensatzfelder Zielkonzept'!U25</f>
        <v>3</v>
      </c>
      <c r="V25" s="25">
        <f>'Datensatzfelder Zielkonzept'!V25</f>
        <v>3</v>
      </c>
      <c r="W25" s="37">
        <f>'Datensatzfelder Zielkonzept'!W25</f>
        <v>3</v>
      </c>
      <c r="X25" s="24">
        <f>'Datensatzfelder Zielkonzept'!X25</f>
        <v>3</v>
      </c>
      <c r="Y25" s="25">
        <f>'Datensatzfelder Zielkonzept'!Y25</f>
        <v>3</v>
      </c>
      <c r="Z25" s="37">
        <v>1</v>
      </c>
      <c r="AA25" s="24">
        <v>1</v>
      </c>
      <c r="AB25" s="25">
        <v>1</v>
      </c>
      <c r="AC25" s="23">
        <v>1</v>
      </c>
      <c r="AD25" s="24">
        <v>1</v>
      </c>
      <c r="AE25" s="25">
        <v>1</v>
      </c>
      <c r="AF25" s="37">
        <v>1</v>
      </c>
      <c r="AG25" s="24">
        <v>1</v>
      </c>
      <c r="AH25" s="25">
        <v>1</v>
      </c>
      <c r="AI25" s="37">
        <f>'Datensatzfelder Zielkonzept'!AI25</f>
        <v>3</v>
      </c>
      <c r="AJ25" s="24">
        <f>'Datensatzfelder Zielkonzept'!AJ25</f>
        <v>3</v>
      </c>
      <c r="AK25" s="25">
        <f>'Datensatzfelder Zielkonzept'!AK25</f>
        <v>3</v>
      </c>
      <c r="AL25" s="37">
        <f>'Datensatzfelder Zielkonzept'!AL25</f>
        <v>3</v>
      </c>
      <c r="AM25" s="24">
        <f>'Datensatzfelder Zielkonzept'!AM25</f>
        <v>3</v>
      </c>
      <c r="AN25" s="25">
        <f>'Datensatzfelder Zielkonzept'!AN25</f>
        <v>3</v>
      </c>
      <c r="AO25" s="37">
        <v>1</v>
      </c>
      <c r="AP25" s="24">
        <v>1</v>
      </c>
      <c r="AQ25" s="102">
        <v>1</v>
      </c>
      <c r="AR25" s="103">
        <f>'Datensatzfelder Zielkonzept'!AR25</f>
        <v>1</v>
      </c>
    </row>
    <row r="26" spans="1:44" ht="13.9" customHeight="1" x14ac:dyDescent="0.25">
      <c r="A26" s="121">
        <f t="shared" si="0"/>
        <v>9</v>
      </c>
      <c r="B26" s="85" t="s">
        <v>15</v>
      </c>
      <c r="C26" s="12" t="s">
        <v>15</v>
      </c>
      <c r="D26" s="14" t="s">
        <v>15</v>
      </c>
      <c r="E26" s="14" t="s">
        <v>89</v>
      </c>
      <c r="F26" s="14" t="s">
        <v>49</v>
      </c>
      <c r="G26" s="14"/>
      <c r="H26" s="14"/>
      <c r="I26" s="14"/>
      <c r="J26" s="14"/>
      <c r="K26" s="14"/>
      <c r="L26" s="96">
        <v>10</v>
      </c>
      <c r="M26" s="47">
        <v>42727</v>
      </c>
      <c r="N26" s="23"/>
      <c r="O26" s="24"/>
      <c r="P26" s="25"/>
      <c r="Q26" s="37" t="s">
        <v>16</v>
      </c>
      <c r="R26" s="24"/>
      <c r="S26" s="25"/>
      <c r="T26" s="37"/>
      <c r="U26" s="24"/>
      <c r="V26" s="25"/>
      <c r="W26" s="37">
        <f>'Datensatzfelder Zielkonzept'!W26</f>
        <v>4</v>
      </c>
      <c r="X26" s="24">
        <f>'Datensatzfelder Zielkonzept'!X26</f>
        <v>4</v>
      </c>
      <c r="Y26" s="25">
        <f>'Datensatzfelder Zielkonzept'!Y26</f>
        <v>4</v>
      </c>
      <c r="Z26" s="37">
        <v>1</v>
      </c>
      <c r="AA26" s="24">
        <v>1</v>
      </c>
      <c r="AB26" s="25">
        <v>1</v>
      </c>
      <c r="AC26" s="23"/>
      <c r="AD26" s="24"/>
      <c r="AE26" s="25"/>
      <c r="AF26" s="37"/>
      <c r="AG26" s="24"/>
      <c r="AH26" s="25"/>
      <c r="AI26" s="37"/>
      <c r="AJ26" s="24"/>
      <c r="AK26" s="25"/>
      <c r="AL26" s="37">
        <f>'Datensatzfelder Zielkonzept'!AL26</f>
        <v>4</v>
      </c>
      <c r="AM26" s="24">
        <f>'Datensatzfelder Zielkonzept'!AM26</f>
        <v>4</v>
      </c>
      <c r="AN26" s="25">
        <f>'Datensatzfelder Zielkonzept'!AN26</f>
        <v>4</v>
      </c>
      <c r="AO26" s="37"/>
      <c r="AP26" s="24"/>
      <c r="AQ26" s="102"/>
      <c r="AR26" s="103"/>
    </row>
    <row r="27" spans="1:44" ht="43.9" customHeight="1" x14ac:dyDescent="0.25">
      <c r="A27" s="121">
        <f t="shared" si="0"/>
        <v>10</v>
      </c>
      <c r="B27" s="85"/>
      <c r="C27" s="12" t="s">
        <v>40</v>
      </c>
      <c r="D27" s="14" t="s">
        <v>60</v>
      </c>
      <c r="E27" s="14" t="s">
        <v>83</v>
      </c>
      <c r="F27" s="14" t="s">
        <v>139</v>
      </c>
      <c r="G27" s="14" t="s">
        <v>155</v>
      </c>
      <c r="H27" s="14"/>
      <c r="I27" s="14"/>
      <c r="J27" s="14"/>
      <c r="K27" s="14"/>
      <c r="L27" s="97" t="s">
        <v>147</v>
      </c>
      <c r="M27" s="46">
        <v>2</v>
      </c>
      <c r="N27" s="23"/>
      <c r="O27" s="24"/>
      <c r="P27" s="25"/>
      <c r="Q27" s="37" t="s">
        <v>16</v>
      </c>
      <c r="R27" s="24"/>
      <c r="S27" s="25"/>
      <c r="T27" s="37"/>
      <c r="U27" s="24"/>
      <c r="V27" s="25"/>
      <c r="W27" s="37">
        <f>'Datensatzfelder Zielkonzept'!W27</f>
        <v>1</v>
      </c>
      <c r="X27" s="24"/>
      <c r="Y27" s="25"/>
      <c r="Z27" s="37"/>
      <c r="AA27" s="24"/>
      <c r="AB27" s="25"/>
      <c r="AC27" s="23"/>
      <c r="AD27" s="24"/>
      <c r="AE27" s="25"/>
      <c r="AF27" s="37"/>
      <c r="AG27" s="24"/>
      <c r="AH27" s="25"/>
      <c r="AI27" s="37"/>
      <c r="AJ27" s="24"/>
      <c r="AK27" s="25"/>
      <c r="AL27" s="37">
        <f>'Datensatzfelder Zielkonzept'!AL27</f>
        <v>1</v>
      </c>
      <c r="AM27" s="24"/>
      <c r="AN27" s="25"/>
      <c r="AO27" s="37"/>
      <c r="AP27" s="24"/>
      <c r="AQ27" s="102"/>
      <c r="AR27" s="103"/>
    </row>
    <row r="28" spans="1:44" ht="45" x14ac:dyDescent="0.25">
      <c r="A28" s="121">
        <f t="shared" si="0"/>
        <v>11</v>
      </c>
      <c r="B28" s="85" t="s">
        <v>18</v>
      </c>
      <c r="C28" s="12" t="s">
        <v>19</v>
      </c>
      <c r="D28" s="14" t="s">
        <v>72</v>
      </c>
      <c r="E28" s="14" t="s">
        <v>83</v>
      </c>
      <c r="F28" s="14" t="s">
        <v>137</v>
      </c>
      <c r="G28" s="14"/>
      <c r="H28" s="14" t="s">
        <v>119</v>
      </c>
      <c r="I28" s="14" t="s">
        <v>119</v>
      </c>
      <c r="J28" s="14" t="s">
        <v>120</v>
      </c>
      <c r="K28" s="115" t="s">
        <v>121</v>
      </c>
      <c r="L28" s="96" t="s">
        <v>138</v>
      </c>
      <c r="M28" s="46">
        <v>77</v>
      </c>
      <c r="N28" s="23">
        <f>'Datensatzfelder Zielkonzept'!N28</f>
        <v>1</v>
      </c>
      <c r="O28" s="24">
        <f>'Datensatzfelder Zielkonzept'!O28</f>
        <v>1</v>
      </c>
      <c r="P28" s="25">
        <f>'Datensatzfelder Zielkonzept'!P28</f>
        <v>1</v>
      </c>
      <c r="Q28" s="105">
        <f>'Datensatzfelder Zielkonzept'!Q28</f>
        <v>1</v>
      </c>
      <c r="R28" s="106">
        <f>'Datensatzfelder Zielkonzept'!R28</f>
        <v>1</v>
      </c>
      <c r="S28" s="107">
        <f>'Datensatzfelder Zielkonzept'!S28</f>
        <v>1</v>
      </c>
      <c r="T28" s="105"/>
      <c r="U28" s="106"/>
      <c r="V28" s="107"/>
      <c r="W28" s="105"/>
      <c r="X28" s="106"/>
      <c r="Y28" s="107"/>
      <c r="Z28" s="105"/>
      <c r="AA28" s="106"/>
      <c r="AB28" s="107"/>
      <c r="AC28" s="23">
        <f>'Datensatzfelder Zielkonzept'!AC28</f>
        <v>1</v>
      </c>
      <c r="AD28" s="24">
        <f>'Datensatzfelder Zielkonzept'!AD28</f>
        <v>1</v>
      </c>
      <c r="AE28" s="25">
        <f>'Datensatzfelder Zielkonzept'!AE28</f>
        <v>1</v>
      </c>
      <c r="AF28" s="37">
        <f>'Datensatzfelder Zielkonzept'!AF28</f>
        <v>1</v>
      </c>
      <c r="AG28" s="24">
        <f>'Datensatzfelder Zielkonzept'!AG28</f>
        <v>1</v>
      </c>
      <c r="AH28" s="25">
        <f>'Datensatzfelder Zielkonzept'!AH28</f>
        <v>1</v>
      </c>
      <c r="AI28" s="37"/>
      <c r="AJ28" s="24"/>
      <c r="AK28" s="25"/>
      <c r="AL28" s="37"/>
      <c r="AM28" s="24"/>
      <c r="AN28" s="25"/>
      <c r="AO28" s="105"/>
      <c r="AP28" s="24"/>
      <c r="AQ28" s="102"/>
      <c r="AR28" s="103">
        <f>'Datensatzfelder Zielkonzept'!AR28</f>
        <v>1</v>
      </c>
    </row>
    <row r="29" spans="1:44" ht="60" x14ac:dyDescent="0.25">
      <c r="A29" s="121">
        <f t="shared" si="0"/>
        <v>12</v>
      </c>
      <c r="B29" s="85"/>
      <c r="C29" s="12" t="s">
        <v>20</v>
      </c>
      <c r="D29" s="14" t="s">
        <v>73</v>
      </c>
      <c r="E29" s="14" t="s">
        <v>83</v>
      </c>
      <c r="F29" s="14" t="s">
        <v>156</v>
      </c>
      <c r="G29" s="14"/>
      <c r="H29" s="14" t="s">
        <v>122</v>
      </c>
      <c r="I29" s="14" t="s">
        <v>122</v>
      </c>
      <c r="J29" s="14" t="s">
        <v>123</v>
      </c>
      <c r="K29" s="14" t="s">
        <v>172</v>
      </c>
      <c r="L29" s="96" t="s">
        <v>146</v>
      </c>
      <c r="M29" s="46">
        <v>1</v>
      </c>
      <c r="N29" s="23">
        <f>'Datensatzfelder Zielkonzept'!N29</f>
        <v>1</v>
      </c>
      <c r="O29" s="24">
        <f>'Datensatzfelder Zielkonzept'!O29</f>
        <v>1</v>
      </c>
      <c r="P29" s="25">
        <f>'Datensatzfelder Zielkonzept'!P29</f>
        <v>1</v>
      </c>
      <c r="Q29" s="37">
        <f>'Datensatzfelder Zielkonzept'!Q29</f>
        <v>1</v>
      </c>
      <c r="R29" s="24">
        <f>'Datensatzfelder Zielkonzept'!R29</f>
        <v>1</v>
      </c>
      <c r="S29" s="25">
        <f>'Datensatzfelder Zielkonzept'!S29</f>
        <v>1</v>
      </c>
      <c r="T29" s="37"/>
      <c r="U29" s="24"/>
      <c r="V29" s="25"/>
      <c r="W29" s="37"/>
      <c r="X29" s="24"/>
      <c r="Y29" s="25"/>
      <c r="Z29" s="37"/>
      <c r="AA29" s="24"/>
      <c r="AB29" s="25"/>
      <c r="AC29" s="23">
        <f>'Datensatzfelder Zielkonzept'!AC29</f>
        <v>1</v>
      </c>
      <c r="AD29" s="24">
        <f>'Datensatzfelder Zielkonzept'!AD29</f>
        <v>1</v>
      </c>
      <c r="AE29" s="25">
        <f>'Datensatzfelder Zielkonzept'!AE29</f>
        <v>1</v>
      </c>
      <c r="AF29" s="37">
        <f>'Datensatzfelder Zielkonzept'!AF29</f>
        <v>1</v>
      </c>
      <c r="AG29" s="24">
        <f>'Datensatzfelder Zielkonzept'!AG29</f>
        <v>1</v>
      </c>
      <c r="AH29" s="25">
        <f>'Datensatzfelder Zielkonzept'!AH29</f>
        <v>1</v>
      </c>
      <c r="AI29" s="37"/>
      <c r="AJ29" s="24"/>
      <c r="AK29" s="25"/>
      <c r="AL29" s="37"/>
      <c r="AM29" s="24"/>
      <c r="AN29" s="25"/>
      <c r="AO29" s="37"/>
      <c r="AP29" s="24"/>
      <c r="AQ29" s="102"/>
      <c r="AR29" s="103">
        <f>'Datensatzfelder Zielkonzept'!AR29</f>
        <v>8</v>
      </c>
    </row>
    <row r="30" spans="1:44" ht="30" x14ac:dyDescent="0.25">
      <c r="A30" s="121">
        <f t="shared" si="0"/>
        <v>13</v>
      </c>
      <c r="B30" s="85" t="s">
        <v>21</v>
      </c>
      <c r="C30" s="12" t="s">
        <v>21</v>
      </c>
      <c r="D30" s="14" t="s">
        <v>74</v>
      </c>
      <c r="E30" s="14" t="s">
        <v>89</v>
      </c>
      <c r="F30" s="14" t="s">
        <v>137</v>
      </c>
      <c r="G30" s="14"/>
      <c r="H30" s="14" t="s">
        <v>124</v>
      </c>
      <c r="I30" s="14" t="s">
        <v>124</v>
      </c>
      <c r="J30" s="14" t="s">
        <v>125</v>
      </c>
      <c r="K30" s="14" t="s">
        <v>173</v>
      </c>
      <c r="L30" s="96">
        <v>10</v>
      </c>
      <c r="M30" s="47">
        <v>42948</v>
      </c>
      <c r="N30" s="23">
        <f>'Datensatzfelder Zielkonzept'!N30</f>
        <v>1</v>
      </c>
      <c r="O30" s="24">
        <f>'Datensatzfelder Zielkonzept'!O30</f>
        <v>1</v>
      </c>
      <c r="P30" s="25">
        <f>'Datensatzfelder Zielkonzept'!P30</f>
        <v>1</v>
      </c>
      <c r="Q30" s="37">
        <f>'Datensatzfelder Zielkonzept'!Q30</f>
        <v>1</v>
      </c>
      <c r="R30" s="24">
        <f>'Datensatzfelder Zielkonzept'!R30</f>
        <v>1</v>
      </c>
      <c r="S30" s="25">
        <f>'Datensatzfelder Zielkonzept'!S30</f>
        <v>1</v>
      </c>
      <c r="T30" s="37"/>
      <c r="U30" s="24"/>
      <c r="V30" s="25"/>
      <c r="W30" s="37">
        <f>'Datensatzfelder Zielkonzept'!W30</f>
        <v>1</v>
      </c>
      <c r="X30" s="24">
        <f>'Datensatzfelder Zielkonzept'!X30</f>
        <v>1</v>
      </c>
      <c r="Y30" s="25">
        <f>'Datensatzfelder Zielkonzept'!Y30</f>
        <v>1</v>
      </c>
      <c r="Z30" s="37">
        <v>1</v>
      </c>
      <c r="AA30" s="24">
        <v>1</v>
      </c>
      <c r="AB30" s="25">
        <v>1</v>
      </c>
      <c r="AC30" s="23">
        <f>'Datensatzfelder Zielkonzept'!AC30</f>
        <v>1</v>
      </c>
      <c r="AD30" s="24">
        <f>'Datensatzfelder Zielkonzept'!AD30</f>
        <v>1</v>
      </c>
      <c r="AE30" s="25">
        <f>'Datensatzfelder Zielkonzept'!AE30</f>
        <v>1</v>
      </c>
      <c r="AF30" s="37">
        <f>'Datensatzfelder Zielkonzept'!AF30</f>
        <v>1</v>
      </c>
      <c r="AG30" s="24">
        <f>'Datensatzfelder Zielkonzept'!AG30</f>
        <v>1</v>
      </c>
      <c r="AH30" s="25">
        <f>'Datensatzfelder Zielkonzept'!AH30</f>
        <v>1</v>
      </c>
      <c r="AI30" s="37"/>
      <c r="AJ30" s="24"/>
      <c r="AK30" s="25"/>
      <c r="AL30" s="37">
        <f>'Datensatzfelder Zielkonzept'!AL30</f>
        <v>1</v>
      </c>
      <c r="AM30" s="24">
        <f>'Datensatzfelder Zielkonzept'!AM30</f>
        <v>1</v>
      </c>
      <c r="AN30" s="25">
        <f>'Datensatzfelder Zielkonzept'!AN30</f>
        <v>1</v>
      </c>
      <c r="AO30" s="37">
        <v>1</v>
      </c>
      <c r="AP30" s="24">
        <v>1</v>
      </c>
      <c r="AQ30" s="102">
        <v>1</v>
      </c>
      <c r="AR30" s="103">
        <f>'Datensatzfelder Zielkonzept'!AR30</f>
        <v>8</v>
      </c>
    </row>
    <row r="31" spans="1:44" ht="105" x14ac:dyDescent="0.25">
      <c r="A31" s="121">
        <f t="shared" si="0"/>
        <v>14</v>
      </c>
      <c r="B31" s="85" t="s">
        <v>37</v>
      </c>
      <c r="C31" s="12" t="s">
        <v>37</v>
      </c>
      <c r="D31" s="14" t="s">
        <v>75</v>
      </c>
      <c r="E31" s="14" t="s">
        <v>91</v>
      </c>
      <c r="F31" s="14" t="s">
        <v>137</v>
      </c>
      <c r="G31" s="14"/>
      <c r="H31" s="14" t="s">
        <v>126</v>
      </c>
      <c r="I31" s="14" t="s">
        <v>127</v>
      </c>
      <c r="J31" s="14" t="s">
        <v>128</v>
      </c>
      <c r="K31" s="14" t="s">
        <v>129</v>
      </c>
      <c r="L31" s="96">
        <v>5</v>
      </c>
      <c r="M31" s="46" t="s">
        <v>38</v>
      </c>
      <c r="N31" s="23">
        <f>'Datensatzfelder Zielkonzept'!N31</f>
        <v>1</v>
      </c>
      <c r="O31" s="24">
        <f>'Datensatzfelder Zielkonzept'!O31</f>
        <v>1</v>
      </c>
      <c r="P31" s="25">
        <f>'Datensatzfelder Zielkonzept'!P31</f>
        <v>1</v>
      </c>
      <c r="Q31" s="37">
        <f>'Datensatzfelder Zielkonzept'!Q31</f>
        <v>1</v>
      </c>
      <c r="R31" s="24">
        <f>'Datensatzfelder Zielkonzept'!R31</f>
        <v>1</v>
      </c>
      <c r="S31" s="25">
        <f>'Datensatzfelder Zielkonzept'!S31</f>
        <v>1</v>
      </c>
      <c r="T31" s="37">
        <f>'Datensatzfelder Zielkonzept'!T31</f>
        <v>1</v>
      </c>
      <c r="U31" s="24">
        <f>'Datensatzfelder Zielkonzept'!U31</f>
        <v>1</v>
      </c>
      <c r="V31" s="25">
        <f>'Datensatzfelder Zielkonzept'!V31</f>
        <v>1</v>
      </c>
      <c r="W31" s="37">
        <f>'Datensatzfelder Zielkonzept'!W31</f>
        <v>1</v>
      </c>
      <c r="X31" s="24">
        <f>'Datensatzfelder Zielkonzept'!X31</f>
        <v>1</v>
      </c>
      <c r="Y31" s="25">
        <f>'Datensatzfelder Zielkonzept'!Y31</f>
        <v>1</v>
      </c>
      <c r="Z31" s="37">
        <v>1</v>
      </c>
      <c r="AA31" s="24">
        <v>1</v>
      </c>
      <c r="AB31" s="25">
        <v>1</v>
      </c>
      <c r="AC31" s="23">
        <f>'Datensatzfelder Zielkonzept'!AC31</f>
        <v>1</v>
      </c>
      <c r="AD31" s="24">
        <f>'Datensatzfelder Zielkonzept'!AD31</f>
        <v>1</v>
      </c>
      <c r="AE31" s="25">
        <f>'Datensatzfelder Zielkonzept'!AE31</f>
        <v>1</v>
      </c>
      <c r="AF31" s="37">
        <f>'Datensatzfelder Zielkonzept'!AF31</f>
        <v>1</v>
      </c>
      <c r="AG31" s="24">
        <f>'Datensatzfelder Zielkonzept'!AG31</f>
        <v>1</v>
      </c>
      <c r="AH31" s="25">
        <f>'Datensatzfelder Zielkonzept'!AH31</f>
        <v>1</v>
      </c>
      <c r="AI31" s="37">
        <f>'Datensatzfelder Zielkonzept'!AI31</f>
        <v>1</v>
      </c>
      <c r="AJ31" s="24">
        <f>'Datensatzfelder Zielkonzept'!AJ31</f>
        <v>1</v>
      </c>
      <c r="AK31" s="25">
        <f>'Datensatzfelder Zielkonzept'!AK31</f>
        <v>1</v>
      </c>
      <c r="AL31" s="37">
        <f>'Datensatzfelder Zielkonzept'!AL31</f>
        <v>1</v>
      </c>
      <c r="AM31" s="24">
        <f>'Datensatzfelder Zielkonzept'!AM31</f>
        <v>1</v>
      </c>
      <c r="AN31" s="25">
        <f>'Datensatzfelder Zielkonzept'!AN31</f>
        <v>1</v>
      </c>
      <c r="AO31" s="37">
        <v>1</v>
      </c>
      <c r="AP31" s="24">
        <v>1</v>
      </c>
      <c r="AQ31" s="102">
        <v>1</v>
      </c>
      <c r="AR31" s="103">
        <f>'Datensatzfelder Zielkonzept'!AR31</f>
        <v>1</v>
      </c>
    </row>
    <row r="32" spans="1:44" ht="30" x14ac:dyDescent="0.25">
      <c r="A32" s="121">
        <f t="shared" si="0"/>
        <v>15</v>
      </c>
      <c r="B32" s="85"/>
      <c r="C32" s="12" t="s">
        <v>39</v>
      </c>
      <c r="D32" s="14" t="s">
        <v>76</v>
      </c>
      <c r="E32" s="14" t="s">
        <v>101</v>
      </c>
      <c r="F32" s="14" t="s">
        <v>156</v>
      </c>
      <c r="G32" s="14"/>
      <c r="H32" s="14" t="s">
        <v>130</v>
      </c>
      <c r="I32" s="14" t="s">
        <v>130</v>
      </c>
      <c r="J32" s="115" t="s">
        <v>120</v>
      </c>
      <c r="K32" s="14" t="s">
        <v>120</v>
      </c>
      <c r="L32" s="96">
        <v>15</v>
      </c>
      <c r="M32" s="46" t="s">
        <v>79</v>
      </c>
      <c r="N32" s="23"/>
      <c r="O32" s="24"/>
      <c r="P32" s="25"/>
      <c r="Q32" s="37"/>
      <c r="R32" s="24"/>
      <c r="S32" s="25"/>
      <c r="T32" s="37"/>
      <c r="U32" s="24"/>
      <c r="V32" s="25"/>
      <c r="W32" s="37"/>
      <c r="X32" s="24"/>
      <c r="Y32" s="25"/>
      <c r="Z32" s="37"/>
      <c r="AA32" s="24"/>
      <c r="AB32" s="25"/>
      <c r="AC32" s="23"/>
      <c r="AD32" s="24"/>
      <c r="AE32" s="25"/>
      <c r="AF32" s="37"/>
      <c r="AG32" s="24"/>
      <c r="AH32" s="25"/>
      <c r="AI32" s="37"/>
      <c r="AJ32" s="24"/>
      <c r="AK32" s="25"/>
      <c r="AL32" s="37"/>
      <c r="AM32" s="24"/>
      <c r="AN32" s="25"/>
      <c r="AO32" s="37"/>
      <c r="AP32" s="24"/>
      <c r="AQ32" s="102"/>
      <c r="AR32" s="103"/>
    </row>
    <row r="33" spans="1:44" ht="30" x14ac:dyDescent="0.25">
      <c r="A33" s="121">
        <f t="shared" si="0"/>
        <v>16</v>
      </c>
      <c r="B33" s="85" t="s">
        <v>28</v>
      </c>
      <c r="C33" s="12" t="s">
        <v>148</v>
      </c>
      <c r="D33" s="14" t="s">
        <v>92</v>
      </c>
      <c r="E33" s="14" t="s">
        <v>83</v>
      </c>
      <c r="F33" s="14" t="s">
        <v>137</v>
      </c>
      <c r="G33" s="14"/>
      <c r="H33" s="14" t="s">
        <v>131</v>
      </c>
      <c r="I33" s="14" t="s">
        <v>131</v>
      </c>
      <c r="J33" s="115" t="s">
        <v>120</v>
      </c>
      <c r="K33" s="14" t="s">
        <v>132</v>
      </c>
      <c r="L33" s="96">
        <v>8</v>
      </c>
      <c r="M33" s="46">
        <v>61476060</v>
      </c>
      <c r="N33" s="23"/>
      <c r="O33" s="24"/>
      <c r="P33" s="25"/>
      <c r="Q33" s="37"/>
      <c r="R33" s="24"/>
      <c r="S33" s="25"/>
      <c r="T33" s="37"/>
      <c r="U33" s="24"/>
      <c r="V33" s="25"/>
      <c r="W33" s="37">
        <f>'Datensatzfelder Zielkonzept'!W33</f>
        <v>1</v>
      </c>
      <c r="X33" s="24"/>
      <c r="Y33" s="25"/>
      <c r="Z33" s="37"/>
      <c r="AA33" s="24"/>
      <c r="AB33" s="25"/>
      <c r="AC33" s="23"/>
      <c r="AD33" s="24"/>
      <c r="AE33" s="25"/>
      <c r="AF33" s="37">
        <f>'Datensatzfelder Zielkonzept'!AF33</f>
        <v>1</v>
      </c>
      <c r="AG33" s="24"/>
      <c r="AH33" s="25" t="s">
        <v>70</v>
      </c>
      <c r="AI33" s="37"/>
      <c r="AJ33" s="24"/>
      <c r="AK33" s="25"/>
      <c r="AL33" s="37">
        <f>'Datensatzfelder Zielkonzept'!AL33</f>
        <v>1</v>
      </c>
      <c r="AM33" s="24"/>
      <c r="AN33" s="25"/>
      <c r="AO33" s="37"/>
      <c r="AP33" s="24"/>
      <c r="AQ33" s="102"/>
      <c r="AR33" s="104"/>
    </row>
    <row r="34" spans="1:44" ht="30" x14ac:dyDescent="0.25">
      <c r="A34" s="121">
        <f t="shared" si="0"/>
        <v>17</v>
      </c>
      <c r="B34" s="85" t="s">
        <v>22</v>
      </c>
      <c r="C34" s="12" t="s">
        <v>22</v>
      </c>
      <c r="D34" s="14" t="s">
        <v>77</v>
      </c>
      <c r="E34" s="14" t="s">
        <v>83</v>
      </c>
      <c r="F34" s="14" t="s">
        <v>137</v>
      </c>
      <c r="G34" s="14"/>
      <c r="H34" s="14" t="s">
        <v>133</v>
      </c>
      <c r="I34" s="14" t="s">
        <v>133</v>
      </c>
      <c r="J34" s="115" t="s">
        <v>120</v>
      </c>
      <c r="K34" s="115" t="s">
        <v>134</v>
      </c>
      <c r="L34" s="96">
        <v>5</v>
      </c>
      <c r="M34" s="46">
        <v>10002</v>
      </c>
      <c r="N34" s="23">
        <f>'Datensatzfelder Zielkonzept'!N34</f>
        <v>1</v>
      </c>
      <c r="O34" s="24">
        <f>'Datensatzfelder Zielkonzept'!O34</f>
        <v>1</v>
      </c>
      <c r="P34" s="25">
        <f>'Datensatzfelder Zielkonzept'!P34</f>
        <v>1</v>
      </c>
      <c r="Q34" s="37">
        <f>'Datensatzfelder Zielkonzept'!Q34</f>
        <v>1</v>
      </c>
      <c r="R34" s="24">
        <f>'Datensatzfelder Zielkonzept'!R34</f>
        <v>1</v>
      </c>
      <c r="S34" s="25">
        <f>'Datensatzfelder Zielkonzept'!S34</f>
        <v>1</v>
      </c>
      <c r="T34" s="37">
        <f>'Datensatzfelder Zielkonzept'!T34</f>
        <v>1</v>
      </c>
      <c r="U34" s="24">
        <f>'Datensatzfelder Zielkonzept'!U34</f>
        <v>1</v>
      </c>
      <c r="V34" s="25">
        <f>'Datensatzfelder Zielkonzept'!V34</f>
        <v>1</v>
      </c>
      <c r="W34" s="37">
        <f>'Datensatzfelder Zielkonzept'!W34</f>
        <v>1</v>
      </c>
      <c r="X34" s="24">
        <f>'Datensatzfelder Zielkonzept'!X34</f>
        <v>1</v>
      </c>
      <c r="Y34" s="25">
        <f>'Datensatzfelder Zielkonzept'!Y34</f>
        <v>1</v>
      </c>
      <c r="Z34" s="37">
        <v>1</v>
      </c>
      <c r="AA34" s="24">
        <v>1</v>
      </c>
      <c r="AB34" s="25">
        <v>1</v>
      </c>
      <c r="AC34" s="23">
        <f>'Datensatzfelder Zielkonzept'!AC34</f>
        <v>1</v>
      </c>
      <c r="AD34" s="24">
        <f>'Datensatzfelder Zielkonzept'!AD34</f>
        <v>1</v>
      </c>
      <c r="AE34" s="25">
        <f>'Datensatzfelder Zielkonzept'!AE34</f>
        <v>1</v>
      </c>
      <c r="AF34" s="37">
        <f>'Datensatzfelder Zielkonzept'!AF34</f>
        <v>1</v>
      </c>
      <c r="AG34" s="24">
        <f>'Datensatzfelder Zielkonzept'!AG34</f>
        <v>1</v>
      </c>
      <c r="AH34" s="25">
        <f>'Datensatzfelder Zielkonzept'!AH34</f>
        <v>1</v>
      </c>
      <c r="AI34" s="37">
        <f>'Datensatzfelder Zielkonzept'!AI34</f>
        <v>1</v>
      </c>
      <c r="AJ34" s="24">
        <f>'Datensatzfelder Zielkonzept'!AJ34</f>
        <v>1</v>
      </c>
      <c r="AK34" s="25">
        <f>'Datensatzfelder Zielkonzept'!AK34</f>
        <v>1</v>
      </c>
      <c r="AL34" s="37">
        <f>'Datensatzfelder Zielkonzept'!AL34</f>
        <v>1</v>
      </c>
      <c r="AM34" s="24">
        <f>'Datensatzfelder Zielkonzept'!AM34</f>
        <v>1</v>
      </c>
      <c r="AN34" s="25">
        <f>'Datensatzfelder Zielkonzept'!AN34</f>
        <v>1</v>
      </c>
      <c r="AO34" s="37">
        <v>1</v>
      </c>
      <c r="AP34" s="24">
        <v>1</v>
      </c>
      <c r="AQ34" s="102">
        <v>1</v>
      </c>
      <c r="AR34" s="103">
        <f>'Datensatzfelder Zielkonzept'!AR34</f>
        <v>1</v>
      </c>
    </row>
    <row r="35" spans="1:44" ht="45" x14ac:dyDescent="0.25">
      <c r="A35" s="121">
        <f t="shared" si="0"/>
        <v>18</v>
      </c>
      <c r="B35" s="85" t="s">
        <v>23</v>
      </c>
      <c r="C35" s="12" t="s">
        <v>24</v>
      </c>
      <c r="D35" s="14" t="s">
        <v>78</v>
      </c>
      <c r="E35" s="14" t="s">
        <v>83</v>
      </c>
      <c r="F35" s="14" t="s">
        <v>137</v>
      </c>
      <c r="G35" s="14"/>
      <c r="H35" s="14" t="s">
        <v>135</v>
      </c>
      <c r="I35" s="14" t="s">
        <v>135</v>
      </c>
      <c r="J35" s="115" t="s">
        <v>120</v>
      </c>
      <c r="K35" s="14" t="s">
        <v>136</v>
      </c>
      <c r="L35" s="96" t="s">
        <v>146</v>
      </c>
      <c r="M35" s="46">
        <v>43</v>
      </c>
      <c r="N35" s="23">
        <f>'Datensatzfelder Zielkonzept'!N35</f>
        <v>1</v>
      </c>
      <c r="O35" s="24">
        <f>'Datensatzfelder Zielkonzept'!O35</f>
        <v>1</v>
      </c>
      <c r="P35" s="25">
        <f>'Datensatzfelder Zielkonzept'!P35</f>
        <v>1</v>
      </c>
      <c r="Q35" s="37">
        <f>'Datensatzfelder Zielkonzept'!Q35</f>
        <v>1</v>
      </c>
      <c r="R35" s="24">
        <f>'Datensatzfelder Zielkonzept'!R35</f>
        <v>1</v>
      </c>
      <c r="S35" s="25">
        <f>'Datensatzfelder Zielkonzept'!S35</f>
        <v>1</v>
      </c>
      <c r="T35" s="37">
        <f>'Datensatzfelder Zielkonzept'!T35</f>
        <v>1</v>
      </c>
      <c r="U35" s="24">
        <f>'Datensatzfelder Zielkonzept'!U35</f>
        <v>1</v>
      </c>
      <c r="V35" s="25">
        <f>'Datensatzfelder Zielkonzept'!V35</f>
        <v>1</v>
      </c>
      <c r="W35" s="37">
        <f>'Datensatzfelder Zielkonzept'!W35</f>
        <v>1</v>
      </c>
      <c r="X35" s="24">
        <f>'Datensatzfelder Zielkonzept'!X35</f>
        <v>1</v>
      </c>
      <c r="Y35" s="25">
        <f>'Datensatzfelder Zielkonzept'!Y35</f>
        <v>1</v>
      </c>
      <c r="Z35" s="37">
        <v>1</v>
      </c>
      <c r="AA35" s="24">
        <v>1</v>
      </c>
      <c r="AB35" s="25">
        <v>1</v>
      </c>
      <c r="AC35" s="23">
        <f>'Datensatzfelder Zielkonzept'!AC35</f>
        <v>1</v>
      </c>
      <c r="AD35" s="24">
        <f>'Datensatzfelder Zielkonzept'!AD35</f>
        <v>1</v>
      </c>
      <c r="AE35" s="25">
        <f>'Datensatzfelder Zielkonzept'!AE35</f>
        <v>1</v>
      </c>
      <c r="AF35" s="37">
        <f>'Datensatzfelder Zielkonzept'!AF35</f>
        <v>1</v>
      </c>
      <c r="AG35" s="24">
        <f>'Datensatzfelder Zielkonzept'!AG35</f>
        <v>1</v>
      </c>
      <c r="AH35" s="25">
        <f>'Datensatzfelder Zielkonzept'!AH35</f>
        <v>1</v>
      </c>
      <c r="AI35" s="37">
        <f>'Datensatzfelder Zielkonzept'!AI35</f>
        <v>1</v>
      </c>
      <c r="AJ35" s="24">
        <f>'Datensatzfelder Zielkonzept'!AJ35</f>
        <v>1</v>
      </c>
      <c r="AK35" s="25">
        <f>'Datensatzfelder Zielkonzept'!AK35</f>
        <v>1</v>
      </c>
      <c r="AL35" s="37">
        <f>'Datensatzfelder Zielkonzept'!AL35</f>
        <v>1</v>
      </c>
      <c r="AM35" s="24">
        <f>'Datensatzfelder Zielkonzept'!AM35</f>
        <v>1</v>
      </c>
      <c r="AN35" s="25">
        <f>'Datensatzfelder Zielkonzept'!AN35</f>
        <v>1</v>
      </c>
      <c r="AO35" s="37">
        <v>1</v>
      </c>
      <c r="AP35" s="24">
        <v>1</v>
      </c>
      <c r="AQ35" s="102">
        <v>1</v>
      </c>
      <c r="AR35" s="103">
        <f>'Datensatzfelder Zielkonzept'!AR35</f>
        <v>1</v>
      </c>
    </row>
    <row r="36" spans="1:44" ht="42.6" customHeight="1" x14ac:dyDescent="0.25">
      <c r="A36" s="121">
        <f t="shared" si="0"/>
        <v>19</v>
      </c>
      <c r="B36" s="85"/>
      <c r="C36" s="12" t="s">
        <v>25</v>
      </c>
      <c r="D36" s="14" t="s">
        <v>161</v>
      </c>
      <c r="E36" s="14" t="s">
        <v>169</v>
      </c>
      <c r="F36" s="14" t="s">
        <v>168</v>
      </c>
      <c r="G36" s="14"/>
      <c r="H36" s="14"/>
      <c r="I36" s="14"/>
      <c r="J36" s="14"/>
      <c r="K36" s="14"/>
      <c r="L36" s="96">
        <v>13</v>
      </c>
      <c r="M36" s="46" t="s">
        <v>160</v>
      </c>
      <c r="N36" s="23"/>
      <c r="O36" s="24"/>
      <c r="P36" s="25"/>
      <c r="Q36" s="105" t="s">
        <v>16</v>
      </c>
      <c r="R36" s="106"/>
      <c r="S36" s="107"/>
      <c r="T36" s="105"/>
      <c r="U36" s="106"/>
      <c r="V36" s="107"/>
      <c r="W36" s="105">
        <f>'Datensatzfelder Zielkonzept'!W36</f>
        <v>1</v>
      </c>
      <c r="X36" s="106"/>
      <c r="Y36" s="107">
        <f>'Datensatzfelder Zielkonzept'!Y36</f>
        <v>6</v>
      </c>
      <c r="Z36" s="105"/>
      <c r="AA36" s="106"/>
      <c r="AB36" s="107"/>
      <c r="AC36" s="26">
        <v>7</v>
      </c>
      <c r="AD36" s="27">
        <v>7</v>
      </c>
      <c r="AE36" s="28">
        <v>7</v>
      </c>
      <c r="AF36" s="37"/>
      <c r="AG36" s="24"/>
      <c r="AH36" s="25"/>
      <c r="AI36" s="37">
        <v>7</v>
      </c>
      <c r="AJ36" s="24">
        <v>7</v>
      </c>
      <c r="AK36" s="25">
        <v>7</v>
      </c>
      <c r="AL36" s="37">
        <f>'Datensatzfelder Zielkonzept'!AL36</f>
        <v>1</v>
      </c>
      <c r="AM36" s="24"/>
      <c r="AN36" s="25"/>
      <c r="AO36" s="105"/>
      <c r="AP36" s="24"/>
      <c r="AQ36" s="102"/>
      <c r="AR36" s="103"/>
    </row>
    <row r="37" spans="1:44" ht="120" x14ac:dyDescent="0.25">
      <c r="A37" s="121">
        <f t="shared" si="0"/>
        <v>20</v>
      </c>
      <c r="B37" s="85" t="s">
        <v>27</v>
      </c>
      <c r="C37" s="12" t="s">
        <v>96</v>
      </c>
      <c r="D37" s="14" t="s">
        <v>102</v>
      </c>
      <c r="E37" s="14" t="s">
        <v>83</v>
      </c>
      <c r="F37" s="14" t="s">
        <v>170</v>
      </c>
      <c r="G37" s="14"/>
      <c r="H37" s="14" t="s">
        <v>164</v>
      </c>
      <c r="I37" s="14" t="s">
        <v>164</v>
      </c>
      <c r="J37" s="14" t="s">
        <v>166</v>
      </c>
      <c r="K37" s="14" t="s">
        <v>165</v>
      </c>
      <c r="L37" s="96">
        <v>5</v>
      </c>
      <c r="M37" s="46" t="s">
        <v>103</v>
      </c>
      <c r="N37" s="23"/>
      <c r="O37" s="24"/>
      <c r="P37" s="25"/>
      <c r="Q37" s="37" t="s">
        <v>16</v>
      </c>
      <c r="R37" s="24"/>
      <c r="S37" s="25"/>
      <c r="T37" s="37"/>
      <c r="U37" s="24"/>
      <c r="V37" s="25"/>
      <c r="W37" s="37">
        <f>'Datensatzfelder Zielkonzept'!W37</f>
        <v>1</v>
      </c>
      <c r="X37" s="24"/>
      <c r="Y37" s="25"/>
      <c r="Z37" s="37"/>
      <c r="AA37" s="24"/>
      <c r="AB37" s="25"/>
      <c r="AC37" s="23"/>
      <c r="AD37" s="24"/>
      <c r="AE37" s="25"/>
      <c r="AF37" s="37">
        <f>'Datensatzfelder Zielkonzept'!AF37</f>
        <v>1</v>
      </c>
      <c r="AG37" s="24"/>
      <c r="AH37" s="25" t="s">
        <v>70</v>
      </c>
      <c r="AI37" s="37"/>
      <c r="AJ37" s="24"/>
      <c r="AK37" s="25"/>
      <c r="AL37" s="37">
        <f>'Datensatzfelder Zielkonzept'!AL37</f>
        <v>1</v>
      </c>
      <c r="AM37" s="24"/>
      <c r="AN37" s="25"/>
      <c r="AO37" s="37"/>
      <c r="AP37" s="24"/>
      <c r="AQ37" s="102"/>
      <c r="AR37" s="103"/>
    </row>
    <row r="38" spans="1:44" ht="60" x14ac:dyDescent="0.25">
      <c r="A38" s="121">
        <f t="shared" si="0"/>
        <v>21</v>
      </c>
      <c r="B38" s="85"/>
      <c r="C38" s="12" t="s">
        <v>26</v>
      </c>
      <c r="D38" s="14" t="s">
        <v>162</v>
      </c>
      <c r="E38" s="14" t="s">
        <v>169</v>
      </c>
      <c r="F38" s="14" t="s">
        <v>168</v>
      </c>
      <c r="G38" s="14"/>
      <c r="H38" s="14"/>
      <c r="I38" s="14"/>
      <c r="J38" s="14"/>
      <c r="K38" s="14"/>
      <c r="L38" s="96">
        <v>13</v>
      </c>
      <c r="M38" s="46" t="s">
        <v>160</v>
      </c>
      <c r="N38" s="108"/>
      <c r="O38" s="106"/>
      <c r="P38" s="107"/>
      <c r="Q38" s="105" t="s">
        <v>16</v>
      </c>
      <c r="R38" s="106"/>
      <c r="S38" s="107"/>
      <c r="T38" s="105"/>
      <c r="U38" s="106"/>
      <c r="V38" s="107"/>
      <c r="W38" s="105">
        <f>'Datensatzfelder Zielkonzept'!W38</f>
        <v>7</v>
      </c>
      <c r="X38" s="106"/>
      <c r="Y38" s="107">
        <f>'Datensatzfelder Zielkonzept'!Y38</f>
        <v>6</v>
      </c>
      <c r="Z38" s="105"/>
      <c r="AA38" s="106"/>
      <c r="AB38" s="107"/>
      <c r="AC38" s="26">
        <v>7</v>
      </c>
      <c r="AD38" s="24">
        <v>7</v>
      </c>
      <c r="AE38" s="25">
        <v>7</v>
      </c>
      <c r="AF38" s="37"/>
      <c r="AG38" s="24"/>
      <c r="AH38" s="25"/>
      <c r="AI38" s="37">
        <v>7</v>
      </c>
      <c r="AJ38" s="24">
        <v>7</v>
      </c>
      <c r="AK38" s="25">
        <v>7</v>
      </c>
      <c r="AL38" s="37">
        <f>'Datensatzfelder Zielkonzept'!AL38</f>
        <v>7</v>
      </c>
      <c r="AM38" s="24"/>
      <c r="AN38" s="25"/>
      <c r="AO38" s="105"/>
      <c r="AP38" s="24"/>
      <c r="AQ38" s="102"/>
      <c r="AR38" s="103"/>
    </row>
    <row r="39" spans="1:44" ht="120" x14ac:dyDescent="0.25">
      <c r="A39" s="121">
        <f t="shared" si="0"/>
        <v>22</v>
      </c>
      <c r="B39" s="85"/>
      <c r="C39" s="12" t="s">
        <v>97</v>
      </c>
      <c r="D39" s="14" t="s">
        <v>104</v>
      </c>
      <c r="E39" s="14" t="s">
        <v>83</v>
      </c>
      <c r="F39" s="14" t="s">
        <v>163</v>
      </c>
      <c r="G39" s="14"/>
      <c r="H39" s="14" t="s">
        <v>164</v>
      </c>
      <c r="I39" s="14" t="s">
        <v>164</v>
      </c>
      <c r="J39" s="14" t="s">
        <v>166</v>
      </c>
      <c r="K39" s="14" t="s">
        <v>171</v>
      </c>
      <c r="L39" s="96">
        <v>5</v>
      </c>
      <c r="M39" s="46" t="s">
        <v>103</v>
      </c>
      <c r="N39" s="108"/>
      <c r="O39" s="106"/>
      <c r="P39" s="107"/>
      <c r="Q39" s="105" t="s">
        <v>16</v>
      </c>
      <c r="R39" s="106"/>
      <c r="S39" s="107"/>
      <c r="T39" s="105"/>
      <c r="U39" s="106"/>
      <c r="V39" s="107"/>
      <c r="W39" s="105">
        <f>'Datensatzfelder Zielkonzept'!W39</f>
        <v>1</v>
      </c>
      <c r="X39" s="106"/>
      <c r="Y39" s="107"/>
      <c r="Z39" s="105"/>
      <c r="AA39" s="106"/>
      <c r="AB39" s="107"/>
      <c r="AC39" s="23"/>
      <c r="AD39" s="24"/>
      <c r="AE39" s="25"/>
      <c r="AF39" s="37"/>
      <c r="AG39" s="24"/>
      <c r="AH39" s="25"/>
      <c r="AI39" s="37"/>
      <c r="AJ39" s="24"/>
      <c r="AK39" s="25"/>
      <c r="AL39" s="37">
        <f>'Datensatzfelder Zielkonzept'!AL39</f>
        <v>1</v>
      </c>
      <c r="AM39" s="24"/>
      <c r="AN39" s="25"/>
      <c r="AO39" s="105"/>
      <c r="AP39" s="24"/>
      <c r="AQ39" s="102"/>
      <c r="AR39" s="103"/>
    </row>
    <row r="40" spans="1:44" ht="30" x14ac:dyDescent="0.25">
      <c r="A40" s="121">
        <f t="shared" si="0"/>
        <v>23</v>
      </c>
      <c r="B40" s="85" t="s">
        <v>31</v>
      </c>
      <c r="C40" s="12" t="s">
        <v>30</v>
      </c>
      <c r="D40" s="14" t="s">
        <v>94</v>
      </c>
      <c r="E40" s="14" t="s">
        <v>157</v>
      </c>
      <c r="F40" s="14" t="s">
        <v>49</v>
      </c>
      <c r="G40" s="14"/>
      <c r="H40" s="14"/>
      <c r="I40" s="14"/>
      <c r="J40" s="14"/>
      <c r="K40" s="14"/>
      <c r="L40" s="96" t="s">
        <v>158</v>
      </c>
      <c r="M40" s="46">
        <v>1000000</v>
      </c>
      <c r="N40" s="23">
        <f>'Datensatzfelder Zielkonzept'!N40</f>
        <v>1</v>
      </c>
      <c r="O40" s="24">
        <f>'Datensatzfelder Zielkonzept'!O40</f>
        <v>1</v>
      </c>
      <c r="P40" s="25">
        <f>'Datensatzfelder Zielkonzept'!P40</f>
        <v>1</v>
      </c>
      <c r="Q40" s="37">
        <f>'Datensatzfelder Zielkonzept'!Q40</f>
        <v>1</v>
      </c>
      <c r="R40" s="24">
        <f>'Datensatzfelder Zielkonzept'!R40</f>
        <v>1</v>
      </c>
      <c r="S40" s="25">
        <f>'Datensatzfelder Zielkonzept'!S40</f>
        <v>1</v>
      </c>
      <c r="T40" s="37">
        <f>'Datensatzfelder Zielkonzept'!T40</f>
        <v>1</v>
      </c>
      <c r="U40" s="24">
        <f>'Datensatzfelder Zielkonzept'!U40</f>
        <v>1</v>
      </c>
      <c r="V40" s="25">
        <f>'Datensatzfelder Zielkonzept'!V40</f>
        <v>1</v>
      </c>
      <c r="W40" s="37">
        <f>'Datensatzfelder Zielkonzept'!W40</f>
        <v>1</v>
      </c>
      <c r="X40" s="24">
        <f>'Datensatzfelder Zielkonzept'!X40</f>
        <v>1</v>
      </c>
      <c r="Y40" s="25">
        <f>'Datensatzfelder Zielkonzept'!Y40</f>
        <v>1</v>
      </c>
      <c r="Z40" s="37">
        <v>1</v>
      </c>
      <c r="AA40" s="24">
        <v>1</v>
      </c>
      <c r="AB40" s="25">
        <v>1</v>
      </c>
      <c r="AC40" s="23">
        <f>'Datensatzfelder Zielkonzept'!AC40</f>
        <v>1</v>
      </c>
      <c r="AD40" s="24">
        <f>'Datensatzfelder Zielkonzept'!AD40</f>
        <v>1</v>
      </c>
      <c r="AE40" s="25">
        <f>'Datensatzfelder Zielkonzept'!AE40</f>
        <v>1</v>
      </c>
      <c r="AF40" s="37">
        <f>'Datensatzfelder Zielkonzept'!AF40</f>
        <v>1</v>
      </c>
      <c r="AG40" s="24">
        <f>'Datensatzfelder Zielkonzept'!AG40</f>
        <v>1</v>
      </c>
      <c r="AH40" s="25">
        <f>'Datensatzfelder Zielkonzept'!AH40</f>
        <v>1</v>
      </c>
      <c r="AI40" s="37">
        <f>'Datensatzfelder Zielkonzept'!AI40</f>
        <v>1</v>
      </c>
      <c r="AJ40" s="24">
        <f>'Datensatzfelder Zielkonzept'!AJ40</f>
        <v>1</v>
      </c>
      <c r="AK40" s="25">
        <f>'Datensatzfelder Zielkonzept'!AK40</f>
        <v>1</v>
      </c>
      <c r="AL40" s="37">
        <f>'Datensatzfelder Zielkonzept'!AL40</f>
        <v>1</v>
      </c>
      <c r="AM40" s="24">
        <f>'Datensatzfelder Zielkonzept'!AM40</f>
        <v>1</v>
      </c>
      <c r="AN40" s="25">
        <f>'Datensatzfelder Zielkonzept'!AN40</f>
        <v>1</v>
      </c>
      <c r="AO40" s="37">
        <v>1</v>
      </c>
      <c r="AP40" s="109">
        <v>1</v>
      </c>
      <c r="AQ40" s="110">
        <v>1</v>
      </c>
      <c r="AR40" s="103">
        <f>'Datensatzfelder Zielkonzept'!AR40</f>
        <v>1</v>
      </c>
    </row>
    <row r="41" spans="1:44" ht="13.9" customHeight="1" x14ac:dyDescent="0.25">
      <c r="A41" s="121">
        <f t="shared" si="0"/>
        <v>24</v>
      </c>
      <c r="B41" s="85" t="s">
        <v>33</v>
      </c>
      <c r="C41" s="12" t="s">
        <v>32</v>
      </c>
      <c r="D41" s="14" t="s">
        <v>52</v>
      </c>
      <c r="E41" s="14" t="s">
        <v>93</v>
      </c>
      <c r="F41" s="14" t="s">
        <v>49</v>
      </c>
      <c r="G41" s="14"/>
      <c r="H41" s="14"/>
      <c r="I41" s="14"/>
      <c r="J41" s="14"/>
      <c r="K41" s="14"/>
      <c r="L41" s="96" t="s">
        <v>149</v>
      </c>
      <c r="M41" s="48">
        <v>2500000</v>
      </c>
      <c r="N41" s="23">
        <f>'Datensatzfelder Zielkonzept'!N41</f>
        <v>1</v>
      </c>
      <c r="O41" s="24">
        <f>'Datensatzfelder Zielkonzept'!O41</f>
        <v>1</v>
      </c>
      <c r="P41" s="25">
        <f>'Datensatzfelder Zielkonzept'!P41</f>
        <v>1</v>
      </c>
      <c r="Q41" s="37">
        <f>'Datensatzfelder Zielkonzept'!Q41</f>
        <v>1</v>
      </c>
      <c r="R41" s="24">
        <f>'Datensatzfelder Zielkonzept'!R41</f>
        <v>1</v>
      </c>
      <c r="S41" s="25">
        <f>'Datensatzfelder Zielkonzept'!S41</f>
        <v>1</v>
      </c>
      <c r="T41" s="37">
        <f>'Datensatzfelder Zielkonzept'!T41</f>
        <v>1</v>
      </c>
      <c r="U41" s="24">
        <f>'Datensatzfelder Zielkonzept'!U41</f>
        <v>1</v>
      </c>
      <c r="V41" s="25">
        <f>'Datensatzfelder Zielkonzept'!V41</f>
        <v>1</v>
      </c>
      <c r="W41" s="37">
        <f>'Datensatzfelder Zielkonzept'!W41</f>
        <v>1</v>
      </c>
      <c r="X41" s="24">
        <f>'Datensatzfelder Zielkonzept'!X41</f>
        <v>1</v>
      </c>
      <c r="Y41" s="25">
        <f>'Datensatzfelder Zielkonzept'!Y41</f>
        <v>1</v>
      </c>
      <c r="Z41" s="37">
        <v>1</v>
      </c>
      <c r="AA41" s="24">
        <v>1</v>
      </c>
      <c r="AB41" s="25">
        <v>1</v>
      </c>
      <c r="AC41" s="23">
        <f>'Datensatzfelder Zielkonzept'!AC41</f>
        <v>1</v>
      </c>
      <c r="AD41" s="24">
        <f>'Datensatzfelder Zielkonzept'!AD41</f>
        <v>1</v>
      </c>
      <c r="AE41" s="25">
        <f>'Datensatzfelder Zielkonzept'!AE41</f>
        <v>1</v>
      </c>
      <c r="AF41" s="37">
        <f>'Datensatzfelder Zielkonzept'!AF41</f>
        <v>1</v>
      </c>
      <c r="AG41" s="24">
        <f>'Datensatzfelder Zielkonzept'!AG41</f>
        <v>1</v>
      </c>
      <c r="AH41" s="25">
        <f>'Datensatzfelder Zielkonzept'!AH41</f>
        <v>1</v>
      </c>
      <c r="AI41" s="37">
        <f>'Datensatzfelder Zielkonzept'!AI41</f>
        <v>1</v>
      </c>
      <c r="AJ41" s="24">
        <f>'Datensatzfelder Zielkonzept'!AJ41</f>
        <v>1</v>
      </c>
      <c r="AK41" s="25">
        <f>'Datensatzfelder Zielkonzept'!AK41</f>
        <v>1</v>
      </c>
      <c r="AL41" s="37">
        <f>'Datensatzfelder Zielkonzept'!AL41</f>
        <v>1</v>
      </c>
      <c r="AM41" s="24">
        <f>'Datensatzfelder Zielkonzept'!AM41</f>
        <v>1</v>
      </c>
      <c r="AN41" s="25">
        <f>'Datensatzfelder Zielkonzept'!AN41</f>
        <v>1</v>
      </c>
      <c r="AO41" s="37">
        <v>1</v>
      </c>
      <c r="AP41" s="109">
        <v>1</v>
      </c>
      <c r="AQ41" s="110">
        <v>1</v>
      </c>
      <c r="AR41" s="103">
        <f>'Datensatzfelder Zielkonzept'!AR41</f>
        <v>1</v>
      </c>
    </row>
    <row r="42" spans="1:44" ht="30.75" thickBot="1" x14ac:dyDescent="0.3">
      <c r="A42" s="121">
        <f t="shared" si="0"/>
        <v>25</v>
      </c>
      <c r="B42" s="86"/>
      <c r="C42" s="49" t="s">
        <v>113</v>
      </c>
      <c r="D42" s="50" t="s">
        <v>112</v>
      </c>
      <c r="E42" s="50" t="s">
        <v>114</v>
      </c>
      <c r="F42" s="50"/>
      <c r="G42" s="50"/>
      <c r="H42" s="50"/>
      <c r="I42" s="50"/>
      <c r="J42" s="50"/>
      <c r="K42" s="50"/>
      <c r="L42" s="98" t="s">
        <v>150</v>
      </c>
      <c r="M42" s="51" t="s">
        <v>41</v>
      </c>
      <c r="N42" s="32"/>
      <c r="O42" s="33"/>
      <c r="P42" s="34"/>
      <c r="Q42" s="43" t="s">
        <v>16</v>
      </c>
      <c r="R42" s="33"/>
      <c r="S42" s="34"/>
      <c r="T42" s="33"/>
      <c r="U42" s="33"/>
      <c r="V42" s="34"/>
      <c r="W42" s="33"/>
      <c r="X42" s="33"/>
      <c r="Y42" s="34"/>
      <c r="Z42" s="43"/>
      <c r="AA42" s="33"/>
      <c r="AB42" s="34"/>
      <c r="AC42" s="32"/>
      <c r="AD42" s="33"/>
      <c r="AE42" s="34"/>
      <c r="AF42" s="43"/>
      <c r="AG42" s="33"/>
      <c r="AH42" s="34"/>
      <c r="AI42" s="33"/>
      <c r="AJ42" s="33"/>
      <c r="AK42" s="34"/>
      <c r="AL42" s="33"/>
      <c r="AM42" s="33"/>
      <c r="AN42" s="34"/>
      <c r="AO42" s="43"/>
      <c r="AP42" s="111"/>
      <c r="AQ42" s="112"/>
      <c r="AR42" s="113"/>
    </row>
    <row r="43" spans="1:44" x14ac:dyDescent="0.25">
      <c r="A43" s="122"/>
    </row>
    <row r="44" spans="1:44" x14ac:dyDescent="0.25">
      <c r="A44" s="122"/>
      <c r="B44" s="119" t="s">
        <v>175</v>
      </c>
    </row>
    <row r="45" spans="1:44" x14ac:dyDescent="0.25">
      <c r="A45" s="122"/>
    </row>
    <row r="46" spans="1:44" ht="30" x14ac:dyDescent="0.25">
      <c r="A46" s="121">
        <v>1</v>
      </c>
      <c r="B46" s="85" t="s">
        <v>34</v>
      </c>
      <c r="C46" s="12" t="s">
        <v>34</v>
      </c>
      <c r="D46" s="14" t="s">
        <v>179</v>
      </c>
      <c r="E46" s="14" t="s">
        <v>86</v>
      </c>
      <c r="F46" s="14" t="s">
        <v>139</v>
      </c>
      <c r="G46" s="14" t="s">
        <v>145</v>
      </c>
      <c r="H46" s="14"/>
      <c r="I46" s="14"/>
      <c r="J46" s="14"/>
      <c r="K46" s="14"/>
      <c r="L46" s="96" t="s">
        <v>87</v>
      </c>
      <c r="M46" s="46" t="s">
        <v>178</v>
      </c>
      <c r="N46" s="23">
        <v>1</v>
      </c>
      <c r="O46" s="24">
        <v>1</v>
      </c>
      <c r="P46" s="25">
        <v>1</v>
      </c>
      <c r="Q46" s="37">
        <v>1</v>
      </c>
      <c r="R46" s="24">
        <v>1</v>
      </c>
      <c r="S46" s="25">
        <v>1</v>
      </c>
      <c r="T46" s="37">
        <v>1</v>
      </c>
      <c r="U46" s="24">
        <v>1</v>
      </c>
      <c r="V46" s="25">
        <v>1</v>
      </c>
      <c r="W46" s="37">
        <v>1</v>
      </c>
      <c r="X46" s="24">
        <v>1</v>
      </c>
      <c r="Y46" s="25">
        <v>1</v>
      </c>
      <c r="Z46" s="37">
        <v>1</v>
      </c>
      <c r="AA46" s="24">
        <v>1</v>
      </c>
      <c r="AB46" s="25">
        <v>1</v>
      </c>
      <c r="AC46" s="26">
        <v>1</v>
      </c>
      <c r="AD46" s="27">
        <v>1</v>
      </c>
      <c r="AE46" s="28">
        <v>1</v>
      </c>
      <c r="AF46" s="38">
        <v>1</v>
      </c>
      <c r="AG46" s="27">
        <v>1</v>
      </c>
      <c r="AH46" s="28">
        <v>1</v>
      </c>
      <c r="AI46" s="38">
        <v>1</v>
      </c>
      <c r="AJ46" s="27">
        <v>1</v>
      </c>
      <c r="AK46" s="28">
        <v>1</v>
      </c>
      <c r="AL46" s="38">
        <v>1</v>
      </c>
      <c r="AM46" s="27">
        <v>1</v>
      </c>
      <c r="AN46" s="28">
        <v>1</v>
      </c>
      <c r="AO46" s="37">
        <v>1</v>
      </c>
      <c r="AP46" s="27">
        <v>1</v>
      </c>
      <c r="AQ46" s="61">
        <v>1</v>
      </c>
      <c r="AR46" s="5">
        <v>1</v>
      </c>
    </row>
    <row r="47" spans="1:44" ht="30" x14ac:dyDescent="0.25">
      <c r="A47" s="121">
        <v>3</v>
      </c>
      <c r="B47" s="85" t="s">
        <v>31</v>
      </c>
      <c r="C47" s="12" t="s">
        <v>30</v>
      </c>
      <c r="D47" s="14" t="s">
        <v>176</v>
      </c>
      <c r="E47" s="14" t="s">
        <v>157</v>
      </c>
      <c r="F47" s="14" t="s">
        <v>49</v>
      </c>
      <c r="G47" s="14"/>
      <c r="H47" s="14"/>
      <c r="I47" s="14"/>
      <c r="J47" s="14"/>
      <c r="K47" s="14"/>
      <c r="L47" s="96" t="s">
        <v>158</v>
      </c>
      <c r="M47" s="46">
        <v>1000000</v>
      </c>
      <c r="N47" s="23">
        <v>1</v>
      </c>
      <c r="O47" s="24">
        <v>1</v>
      </c>
      <c r="P47" s="25">
        <v>1</v>
      </c>
      <c r="Q47" s="37">
        <v>1</v>
      </c>
      <c r="R47" s="24">
        <v>1</v>
      </c>
      <c r="S47" s="25">
        <v>1</v>
      </c>
      <c r="T47" s="37">
        <v>1</v>
      </c>
      <c r="U47" s="24">
        <v>1</v>
      </c>
      <c r="V47" s="25">
        <v>1</v>
      </c>
      <c r="W47" s="37">
        <v>1</v>
      </c>
      <c r="X47" s="24">
        <v>1</v>
      </c>
      <c r="Y47" s="25">
        <v>1</v>
      </c>
      <c r="Z47" s="37">
        <v>1</v>
      </c>
      <c r="AA47" s="24">
        <v>1</v>
      </c>
      <c r="AB47" s="25">
        <v>1</v>
      </c>
      <c r="AC47" s="26">
        <v>1</v>
      </c>
      <c r="AD47" s="27">
        <v>1</v>
      </c>
      <c r="AE47" s="28">
        <v>1</v>
      </c>
      <c r="AF47" s="38">
        <v>1</v>
      </c>
      <c r="AG47" s="27">
        <v>1</v>
      </c>
      <c r="AH47" s="28">
        <v>1</v>
      </c>
      <c r="AI47" s="38">
        <v>1</v>
      </c>
      <c r="AJ47" s="27">
        <v>1</v>
      </c>
      <c r="AK47" s="28">
        <v>1</v>
      </c>
      <c r="AL47" s="38">
        <v>1</v>
      </c>
      <c r="AM47" s="27">
        <v>1</v>
      </c>
      <c r="AN47" s="28">
        <v>1</v>
      </c>
      <c r="AO47" s="37">
        <v>1</v>
      </c>
      <c r="AP47" s="4">
        <v>1</v>
      </c>
      <c r="AQ47" s="3">
        <v>1</v>
      </c>
      <c r="AR47" s="5">
        <v>1</v>
      </c>
    </row>
    <row r="48" spans="1:44" ht="30" x14ac:dyDescent="0.25">
      <c r="A48" s="121">
        <v>4</v>
      </c>
      <c r="B48" s="85" t="s">
        <v>33</v>
      </c>
      <c r="C48" s="12" t="s">
        <v>32</v>
      </c>
      <c r="D48" s="14" t="s">
        <v>177</v>
      </c>
      <c r="E48" s="14" t="s">
        <v>93</v>
      </c>
      <c r="F48" s="14" t="s">
        <v>49</v>
      </c>
      <c r="G48" s="14"/>
      <c r="H48" s="14"/>
      <c r="I48" s="14"/>
      <c r="J48" s="14"/>
      <c r="K48" s="14"/>
      <c r="L48" s="96" t="s">
        <v>149</v>
      </c>
      <c r="M48" s="48">
        <v>2500000</v>
      </c>
      <c r="N48" s="23">
        <v>1</v>
      </c>
      <c r="O48" s="24">
        <v>1</v>
      </c>
      <c r="P48" s="25">
        <v>1</v>
      </c>
      <c r="Q48" s="37">
        <v>1</v>
      </c>
      <c r="R48" s="24">
        <v>1</v>
      </c>
      <c r="S48" s="25">
        <v>1</v>
      </c>
      <c r="T48" s="37">
        <v>1</v>
      </c>
      <c r="U48" s="24">
        <v>1</v>
      </c>
      <c r="V48" s="25">
        <v>1</v>
      </c>
      <c r="W48" s="37">
        <v>1</v>
      </c>
      <c r="X48" s="24">
        <v>1</v>
      </c>
      <c r="Y48" s="25">
        <v>1</v>
      </c>
      <c r="Z48" s="37">
        <v>1</v>
      </c>
      <c r="AA48" s="24">
        <v>1</v>
      </c>
      <c r="AB48" s="25">
        <v>1</v>
      </c>
      <c r="AC48" s="26">
        <v>1</v>
      </c>
      <c r="AD48" s="27">
        <v>1</v>
      </c>
      <c r="AE48" s="28">
        <v>1</v>
      </c>
      <c r="AF48" s="38">
        <v>1</v>
      </c>
      <c r="AG48" s="27">
        <v>1</v>
      </c>
      <c r="AH48" s="28">
        <v>1</v>
      </c>
      <c r="AI48" s="38">
        <v>1</v>
      </c>
      <c r="AJ48" s="27">
        <v>1</v>
      </c>
      <c r="AK48" s="28">
        <v>1</v>
      </c>
      <c r="AL48" s="38">
        <v>1</v>
      </c>
      <c r="AM48" s="27">
        <v>1</v>
      </c>
      <c r="AN48" s="28">
        <v>1</v>
      </c>
      <c r="AO48" s="37">
        <v>1</v>
      </c>
      <c r="AP48" s="4">
        <v>1</v>
      </c>
      <c r="AQ48" s="3">
        <v>1</v>
      </c>
      <c r="AR48" s="5">
        <v>1</v>
      </c>
    </row>
  </sheetData>
  <mergeCells count="33">
    <mergeCell ref="N16:P16"/>
    <mergeCell ref="Q16:S16"/>
    <mergeCell ref="T16:V16"/>
    <mergeCell ref="W16:Y16"/>
    <mergeCell ref="Z16:AB16"/>
    <mergeCell ref="AL16:AN16"/>
    <mergeCell ref="AO16:AQ16"/>
    <mergeCell ref="AC15:AQ15"/>
    <mergeCell ref="AC14:AQ14"/>
    <mergeCell ref="AI16:AK16"/>
    <mergeCell ref="AC16:AE16"/>
    <mergeCell ref="AF16:AH16"/>
    <mergeCell ref="A13:A17"/>
    <mergeCell ref="B13:B17"/>
    <mergeCell ref="C13:C17"/>
    <mergeCell ref="D13:D17"/>
    <mergeCell ref="E13:E17"/>
    <mergeCell ref="K4:N6"/>
    <mergeCell ref="B8:D8"/>
    <mergeCell ref="B9:E9"/>
    <mergeCell ref="G13:G17"/>
    <mergeCell ref="N15:AB15"/>
    <mergeCell ref="N14:AB14"/>
    <mergeCell ref="K13:K17"/>
    <mergeCell ref="H13:H17"/>
    <mergeCell ref="I13:I17"/>
    <mergeCell ref="J13:J17"/>
    <mergeCell ref="E8:H8"/>
    <mergeCell ref="I8:N8"/>
    <mergeCell ref="L13:L17"/>
    <mergeCell ref="M13:M17"/>
    <mergeCell ref="N13:AR13"/>
    <mergeCell ref="F13:F17"/>
  </mergeCells>
  <pageMargins left="0.39370078740157483" right="0.39370078740157483" top="0.39370078740157483" bottom="0.39370078740157483" header="0.31496062992125984" footer="0.31496062992125984"/>
  <pageSetup paperSize="8" scale="31" fitToWidth="2" orientation="landscape" r:id="rId1"/>
  <headerFooter>
    <oddFooter>&amp;L&amp;F&amp;A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Datensatzfelder Zielkonzept</vt:lpstr>
      <vt:lpstr>Datensatzfelder Übergangskonzep</vt:lpstr>
      <vt:lpstr>'Datensatzfelder Übergangskonzep'!Druckbereich</vt:lpstr>
      <vt:lpstr>'Datensatzfelder Zielkonzept'!Druckbereich</vt:lpstr>
      <vt:lpstr>'Datensatzfelder Übergangskonzep'!Drucktitel</vt:lpstr>
      <vt:lpstr>'Datensatzfelder Zielkonzept'!Drucktitel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Jungcurt, Andreas</dc:creator>
  <cp:lastModifiedBy>CTB</cp:lastModifiedBy>
  <cp:lastPrinted>2017-01-27T11:48:48Z</cp:lastPrinted>
  <dcterms:created xsi:type="dcterms:W3CDTF">2016-10-31T11:17:08Z</dcterms:created>
  <dcterms:modified xsi:type="dcterms:W3CDTF">2017-04-10T09:28:17Z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6686d957-62ab-4219-a9fe-2058fb56e165</vt:lpwstr>
  </property>
</Properties>
</file>